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005" yWindow="7605" windowWidth="12735" windowHeight="14100" tabRatio="638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Milling Asphalt PavT" sheetId="14" r:id="rId5"/>
    <sheet name="PVMT REM" sheetId="4" r:id="rId6"/>
    <sheet name="Earthwork" sheetId="13" r:id="rId7"/>
    <sheet name="SBG" sheetId="8" r:id="rId8"/>
    <sheet name="Guardrail" sheetId="9" r:id="rId9"/>
    <sheet name="GeoTech" sheetId="12" r:id="rId10"/>
    <sheet name="Woven Wire Fence" sheetId="15" r:id="rId11"/>
    <sheet name="Sheet1" sheetId="16" r:id="rId12"/>
  </sheets>
  <definedNames>
    <definedName name="_HDB2" localSheetId="4">#REF!</definedName>
    <definedName name="_HDB2">#REF!</definedName>
    <definedName name="_PS2" localSheetId="4">#REF!</definedName>
    <definedName name="_PS2">#REF!</definedName>
    <definedName name="_PT1" localSheetId="4">#REF!</definedName>
    <definedName name="_PT1">#REF!</definedName>
    <definedName name="_PT2" localSheetId="4">#REF!</definedName>
    <definedName name="_PT2">#REF!</definedName>
    <definedName name="_PT3" localSheetId="4">#REF!</definedName>
    <definedName name="_PT3">#REF!</definedName>
    <definedName name="_PT4" localSheetId="4">#REF!</definedName>
    <definedName name="_PT4">#REF!</definedName>
    <definedName name="_PT5" localSheetId="4">#REF!</definedName>
    <definedName name="_PT5">#REF!</definedName>
    <definedName name="_PT6" localSheetId="4">#REF!</definedName>
    <definedName name="_PT6">#REF!</definedName>
    <definedName name="ABCCPG1" localSheetId="4">#REF!</definedName>
    <definedName name="ABCCPG1">#REF!</definedName>
    <definedName name="ABCCPG2" localSheetId="4">#REF!</definedName>
    <definedName name="ABCCPG2">#REF!</definedName>
    <definedName name="ABCCPG3" localSheetId="4">#REF!</definedName>
    <definedName name="ABCCPG3">#REF!</definedName>
    <definedName name="ABCPG" localSheetId="4">#REF!</definedName>
    <definedName name="ABCPG">#REF!</definedName>
    <definedName name="ABCPG1" localSheetId="4">#REF!</definedName>
    <definedName name="ABCPG1">#REF!</definedName>
    <definedName name="ABCPG2" localSheetId="4">#REF!</definedName>
    <definedName name="ABCPG2">#REF!</definedName>
    <definedName name="ABCPG3" localSheetId="4">#REF!</definedName>
    <definedName name="ABCPG3">#REF!</definedName>
    <definedName name="ABCURB" localSheetId="4">#REF!</definedName>
    <definedName name="ABCURB">#REF!</definedName>
    <definedName name="ASPPG" localSheetId="4">#REF!</definedName>
    <definedName name="ASPPG">#REF!</definedName>
    <definedName name="BOXCLOSE" localSheetId="4">#REF!</definedName>
    <definedName name="BOXCLOSE">#REF!</definedName>
    <definedName name="Bridge_Final" localSheetId="4">#REF!</definedName>
    <definedName name="Bridge_Final">#REF!</definedName>
    <definedName name="BridgeDesign" localSheetId="4">#REF!</definedName>
    <definedName name="BridgeDesign">#REF!</definedName>
    <definedName name="CLOSE" localSheetId="4">#REF!</definedName>
    <definedName name="CLOSE">#REF!</definedName>
    <definedName name="CONCPG" localSheetId="4">#REF!</definedName>
    <definedName name="CONCPG">#REF!</definedName>
    <definedName name="CONCPG1" localSheetId="4">#REF!</definedName>
    <definedName name="CONCPG1">#REF!</definedName>
    <definedName name="CONCPG2" localSheetId="4">#REF!</definedName>
    <definedName name="CONCPG2">#REF!</definedName>
    <definedName name="CONCPG3" localSheetId="4">#REF!</definedName>
    <definedName name="CONCPG3">#REF!</definedName>
    <definedName name="COPIES" localSheetId="4">#REF!</definedName>
    <definedName name="COPIES">#REF!</definedName>
    <definedName name="COPY1" localSheetId="4">#REF!</definedName>
    <definedName name="COPY1">#REF!</definedName>
    <definedName name="COPY2" localSheetId="4">#REF!</definedName>
    <definedName name="COPY2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ST4" localSheetId="4">#REF!</definedName>
    <definedName name="COST4">#REF!</definedName>
    <definedName name="CTBCPG1" localSheetId="4">#REF!</definedName>
    <definedName name="CTBCPG1">#REF!</definedName>
    <definedName name="CTBCPG2" localSheetId="4">#REF!</definedName>
    <definedName name="CTBCPG2">#REF!</definedName>
    <definedName name="CTBCPG3" localSheetId="4">#REF!</definedName>
    <definedName name="CTBCPG3">#REF!</definedName>
    <definedName name="CTBCURB" localSheetId="4">#REF!</definedName>
    <definedName name="CTBCURB">#REF!</definedName>
    <definedName name="CTBPG" localSheetId="4">#REF!</definedName>
    <definedName name="CTBPG">#REF!</definedName>
    <definedName name="CTBPG1" localSheetId="4">#REF!</definedName>
    <definedName name="CTBPG1">#REF!</definedName>
    <definedName name="CTBPG2" localSheetId="4">#REF!</definedName>
    <definedName name="CTBPG2">#REF!</definedName>
    <definedName name="CTBPG3" localSheetId="4">#REF!</definedName>
    <definedName name="CTBPG3">#REF!</definedName>
    <definedName name="DATE" localSheetId="4">#REF!</definedName>
    <definedName name="DATE">#REF!</definedName>
    <definedName name="DELABC" localSheetId="4">#REF!</definedName>
    <definedName name="DELABC">#REF!</definedName>
    <definedName name="DELABCURB" localSheetId="4">#REF!</definedName>
    <definedName name="DELABCURB">#REF!</definedName>
    <definedName name="DELASPHALT" localSheetId="4">#REF!</definedName>
    <definedName name="DELASPHALT">#REF!</definedName>
    <definedName name="DELCONC" localSheetId="4">#REF!</definedName>
    <definedName name="DELCONC">#REF!</definedName>
    <definedName name="DELCTABC" localSheetId="4">#REF!</definedName>
    <definedName name="DELCTABC">#REF!</definedName>
    <definedName name="DELCTBCURB" localSheetId="4">#REF!</definedName>
    <definedName name="DELCTBCURB">#REF!</definedName>
    <definedName name="DELFAX" localSheetId="4">#REF!</definedName>
    <definedName name="DELFAX">#REF!</definedName>
    <definedName name="DELFDACURB" localSheetId="4">#REF!</definedName>
    <definedName name="DELFDACURB">#REF!</definedName>
    <definedName name="DELLIFE" localSheetId="4">#REF!</definedName>
    <definedName name="DELLIFE">#REF!</definedName>
    <definedName name="DELPAGES" localSheetId="4">#REF!</definedName>
    <definedName name="DELPAGES">#REF!</definedName>
    <definedName name="DELRIG" localSheetId="4">#REF!</definedName>
    <definedName name="DELRIG">#REF!</definedName>
    <definedName name="DELVERT" localSheetId="4">#REF!</definedName>
    <definedName name="DELVERT">#REF!</definedName>
    <definedName name="DESIGNNO" localSheetId="4">#REF!</definedName>
    <definedName name="DESIGNNO">#REF!</definedName>
    <definedName name="DesignType" localSheetId="4">#REF!</definedName>
    <definedName name="DesignType">#REF!</definedName>
    <definedName name="DestinationForDesignData" localSheetId="4">#REF!</definedName>
    <definedName name="DestinationForDesignData">#REF!</definedName>
    <definedName name="EARLYPG" localSheetId="4">#REF!</definedName>
    <definedName name="EARLYPG">#REF!</definedName>
    <definedName name="ENDPT" localSheetId="4">#REF!</definedName>
    <definedName name="ENDPT">#REF!</definedName>
    <definedName name="FAX" localSheetId="4">#REF!</definedName>
    <definedName name="FAX">#REF!</definedName>
    <definedName name="FDACURB" localSheetId="4">#REF!</definedName>
    <definedName name="FDACURB">#REF!</definedName>
    <definedName name="final_flex" localSheetId="4">#REF!</definedName>
    <definedName name="final_flex">#REF!</definedName>
    <definedName name="FinalDesign" localSheetId="4">#REF!</definedName>
    <definedName name="FinalDesign">#REF!</definedName>
    <definedName name="FLEX" localSheetId="4">#REF!</definedName>
    <definedName name="FLEX">#REF!</definedName>
    <definedName name="GRAPHS" localSheetId="4">#REF!</definedName>
    <definedName name="GRAPHS">#REF!</definedName>
    <definedName name="HB" localSheetId="4">#REF!</definedName>
    <definedName name="HB">#REF!</definedName>
    <definedName name="HDB" localSheetId="4">#REF!</definedName>
    <definedName name="HDB">#REF!</definedName>
    <definedName name="LIFEPG" localSheetId="4">#REF!</definedName>
    <definedName name="LIFEPG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S" localSheetId="4">#REF!</definedName>
    <definedName name="PAGES">#REF!</definedName>
    <definedName name="PCRETURN" localSheetId="4">#REF!</definedName>
    <definedName name="PCRETURN">#REF!</definedName>
    <definedName name="PCVALUES" localSheetId="4">#REF!</definedName>
    <definedName name="PCVALUES">#REF!</definedName>
    <definedName name="PFGREEN" localSheetId="4">#REF!</definedName>
    <definedName name="PFGREEN">#REF!</definedName>
    <definedName name="PFRETURN" localSheetId="4">#REF!</definedName>
    <definedName name="PFRETURN">#REF!</definedName>
    <definedName name="PFVALUES" localSheetId="4">#REF!</definedName>
    <definedName name="PFVALUES">#REF!</definedName>
    <definedName name="PFWHITE" localSheetId="4">#REF!</definedName>
    <definedName name="PFWHITE">#REF!</definedName>
    <definedName name="prel_flex" localSheetId="4">#REF!</definedName>
    <definedName name="prel_flex">#REF!</definedName>
    <definedName name="PreliminaryDesign" localSheetId="4">#REF!</definedName>
    <definedName name="PreliminaryDesign">#REF!</definedName>
    <definedName name="PRINT" localSheetId="4">#REF!</definedName>
    <definedName name="PRINT">#REF!</definedName>
    <definedName name="_xlnm.Print_Area" localSheetId="9">GeoTech!$A$1:$AB$65</definedName>
    <definedName name="_xlnm.Print_Area" localSheetId="8">Guardrail!$A$1:$AH$78</definedName>
    <definedName name="_xlnm.Print_Area" localSheetId="4">'Milling Asphalt PavT'!$A$1:$I$32</definedName>
    <definedName name="_xlnm.Print_Area" localSheetId="0">'Plan Sheet'!$A$1:$AJ$90</definedName>
    <definedName name="_xlnm.Print_Area" localSheetId="5">'PVMT REM'!$A$3:$I$32</definedName>
    <definedName name="PRINT_CHOICE" localSheetId="4">#REF!</definedName>
    <definedName name="PRINT_CHOICE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  <definedName name="PRINT5" localSheetId="4">#REF!</definedName>
    <definedName name="PRINT5">#REF!</definedName>
    <definedName name="PRINT6" localSheetId="4">#REF!</definedName>
    <definedName name="PRINT6">#REF!</definedName>
    <definedName name="PRINT7" localSheetId="4">#REF!</definedName>
    <definedName name="PRINT7">#REF!</definedName>
    <definedName name="PRINTC1P1" localSheetId="4">#REF!</definedName>
    <definedName name="PRINTC1P1">#REF!</definedName>
    <definedName name="PRINTC1P2" localSheetId="4">#REF!</definedName>
    <definedName name="PRINTC1P2">#REF!</definedName>
    <definedName name="PRINTC1P3" localSheetId="4">#REF!</definedName>
    <definedName name="PRINTC1P3">#REF!</definedName>
    <definedName name="PRINTC2P1" localSheetId="4">#REF!</definedName>
    <definedName name="PRINTC2P1">#REF!</definedName>
    <definedName name="PRINTC2P2" localSheetId="4">#REF!</definedName>
    <definedName name="PRINTC2P2">#REF!</definedName>
    <definedName name="PRINTC2P3" localSheetId="4">#REF!</definedName>
    <definedName name="PRINTC2P3">#REF!</definedName>
    <definedName name="PRINTC3P1" localSheetId="4">#REF!</definedName>
    <definedName name="PRINTC3P1">#REF!</definedName>
    <definedName name="PRINTC3P2" localSheetId="4">#REF!</definedName>
    <definedName name="PRINTC3P2">#REF!</definedName>
    <definedName name="PRINTC3P3" localSheetId="4">#REF!</definedName>
    <definedName name="PRINTC3P3">#REF!</definedName>
    <definedName name="PRINTC4P1" localSheetId="4">#REF!</definedName>
    <definedName name="PRINTC4P1">#REF!</definedName>
    <definedName name="PRINTC4P2" localSheetId="4">#REF!</definedName>
    <definedName name="PRINTC4P2">#REF!</definedName>
    <definedName name="PRINTC4P3" localSheetId="4">#REF!</definedName>
    <definedName name="PRINTC4P3">#REF!</definedName>
    <definedName name="PRINTC5P1" localSheetId="4">#REF!</definedName>
    <definedName name="PRINTC5P1">#REF!</definedName>
    <definedName name="PRINTC5P2" localSheetId="4">#REF!</definedName>
    <definedName name="PRINTC5P2">#REF!</definedName>
    <definedName name="PRINTC5P3" localSheetId="4">#REF!</definedName>
    <definedName name="PRINTC5P3">#REF!</definedName>
    <definedName name="PRINTC6P1" localSheetId="4">#REF!</definedName>
    <definedName name="PRINTC6P1">#REF!</definedName>
    <definedName name="PRINTC6P2" localSheetId="4">#REF!</definedName>
    <definedName name="PRINTC6P2">#REF!</definedName>
    <definedName name="PRINTC6P3" localSheetId="4">#REF!</definedName>
    <definedName name="PRINTC6P3">#REF!</definedName>
    <definedName name="PRINTC7P1" localSheetId="4">#REF!</definedName>
    <definedName name="PRINTC7P1">#REF!</definedName>
    <definedName name="PRINTC7P2" localSheetId="4">#REF!</definedName>
    <definedName name="PRINTC7P2">#REF!</definedName>
    <definedName name="PRINTC7P3" localSheetId="4">#REF!</definedName>
    <definedName name="PRINTC7P3">#REF!</definedName>
    <definedName name="PRINTFLEX" localSheetId="4">#REF!</definedName>
    <definedName name="PRINTFLEX">#REF!</definedName>
    <definedName name="PRINTGREEN" localSheetId="4">#REF!</definedName>
    <definedName name="PRINTGREEN">#REF!</definedName>
    <definedName name="PRINTLABEL" localSheetId="4">#REF!</definedName>
    <definedName name="PRINTLABEL">#REF!</definedName>
    <definedName name="PRINTVERT" localSheetId="4">#REF!</definedName>
    <definedName name="PRINTVERT">#REF!</definedName>
    <definedName name="PRINTWHITE" localSheetId="4">#REF!</definedName>
    <definedName name="PRINTWHITE">#REF!</definedName>
    <definedName name="PRNGRAPH" localSheetId="4">#REF!</definedName>
    <definedName name="PRNGRAPH">#REF!</definedName>
    <definedName name="RESET" localSheetId="4">#REF!</definedName>
    <definedName name="RESET">#REF!</definedName>
    <definedName name="REVPG" localSheetId="4">#REF!</definedName>
    <definedName name="REVPG">#REF!</definedName>
    <definedName name="RIGPG" localSheetId="4">#REF!</definedName>
    <definedName name="RIGPG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HICK" localSheetId="4">#REF!</definedName>
    <definedName name="THICK">#REF!</definedName>
    <definedName name="VERTPG" localSheetId="4">#REF!</definedName>
    <definedName name="VERTPG">#REF!</definedName>
    <definedName name="VIEW1" localSheetId="4">#REF!</definedName>
    <definedName name="VIEW1">#REF!</definedName>
    <definedName name="VIEW2" localSheetId="4">#REF!</definedName>
    <definedName name="VIEW2">#REF!</definedName>
    <definedName name="VIEW3" localSheetId="4">#REF!</definedName>
    <definedName name="VIEW3">#REF!</definedName>
    <definedName name="VIEW4" localSheetId="4">#REF!</definedName>
    <definedName name="VIEW4">#REF!</definedName>
    <definedName name="VIEW5" localSheetId="4">#REF!</definedName>
    <definedName name="VIEW5">#REF!</definedName>
    <definedName name="VIEW6" localSheetId="4">#REF!</definedName>
    <definedName name="VIEW6">#REF!</definedName>
    <definedName name="VIEW7" localSheetId="4">#REF!</definedName>
    <definedName name="VIEW7">#REF!</definedName>
  </definedNames>
  <calcPr calcId="145621"/>
</workbook>
</file>

<file path=xl/calcChain.xml><?xml version="1.0" encoding="utf-8"?>
<calcChain xmlns="http://schemas.openxmlformats.org/spreadsheetml/2006/main">
  <c r="H25" i="13" l="1"/>
  <c r="I25" i="13"/>
  <c r="I23" i="13" l="1"/>
  <c r="G23" i="13"/>
  <c r="F23" i="13"/>
  <c r="BS24" i="2" l="1"/>
  <c r="I15" i="15" l="1"/>
  <c r="J15" i="15"/>
  <c r="H31" i="15" l="1"/>
  <c r="H32" i="15" s="1"/>
  <c r="H16" i="14" l="1"/>
  <c r="H14" i="15" l="1"/>
  <c r="H15" i="15" s="1"/>
  <c r="J14" i="15"/>
  <c r="I14" i="15"/>
  <c r="H15" i="14" l="1"/>
  <c r="AP24" i="2" l="1"/>
  <c r="AO24" i="2"/>
  <c r="CE24" i="2"/>
  <c r="CE65" i="2" s="1"/>
  <c r="BT24" i="2"/>
  <c r="BR24" i="2"/>
  <c r="BA24" i="2"/>
  <c r="K24" i="2"/>
  <c r="F15" i="4" l="1"/>
  <c r="F17" i="4" s="1"/>
  <c r="H17" i="13" l="1"/>
  <c r="G17" i="13"/>
  <c r="F17" i="13"/>
  <c r="H11" i="13"/>
  <c r="G11" i="13"/>
  <c r="G25" i="13" s="1"/>
  <c r="F11" i="13"/>
  <c r="F25" i="13" l="1"/>
  <c r="F30" i="13" s="1"/>
  <c r="F32" i="13" s="1"/>
  <c r="F33" i="13" s="1"/>
  <c r="H30" i="13"/>
  <c r="H32" i="13" s="1"/>
  <c r="H33" i="13" s="1"/>
  <c r="G30" i="13"/>
  <c r="I30" i="13"/>
  <c r="R19" i="9" l="1"/>
  <c r="R17" i="9"/>
  <c r="X13" i="9"/>
  <c r="U13" i="9"/>
  <c r="J52" i="12" l="1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<sst xmlns="http://schemas.openxmlformats.org/spreadsheetml/2006/main" count="622" uniqueCount="301">
  <si>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</si>
  <si>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</si>
  <si>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</si>
  <si>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</si>
  <si>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</si>
  <si>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</si>
  <si>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</si>
  <si>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</si>
  <si>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</si>
  <si>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</si>
  <si>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</si>
  <si>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</si>
  <si>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</si>
  <si>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</si>
  <si>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</si>
  <si>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</si>
  <si>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</si>
  <si>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</si>
  <si>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</si>
  <si>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</si>
  <si>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</si>
  <si>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</si>
  <si>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</si>
  <si>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</si>
  <si>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</si>
  <si>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</si>
  <si>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</si>
  <si>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</si>
  <si>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</si>
  <si>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</si>
  <si>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</si>
  <si>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</si>
  <si>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</si>
  <si>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</si>
  <si>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</si>
  <si>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</si>
  <si>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</si>
  <si>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</si>
  <si>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</si>
  <si>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</si>
  <si>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</si>
  <si>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</si>
  <si>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</si>
  <si>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</si>
  <si>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</si>
  <si>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</si>
  <si>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</si>
  <si>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</si>
  <si>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</si>
  <si>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</si>
  <si>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</si>
  <si>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</si>
  <si>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</si>
  <si>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</si>
  <si>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</si>
  <si>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</si>
  <si>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</si>
  <si>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</si>
  <si>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</si>
  <si>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</si>
  <si>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</si>
  <si>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</si>
  <si>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</si>
  <si>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</si>
  <si>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</si>
  <si>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</si>
  <si>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</si>
  <si>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</si>
  <si>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</si>
  <si>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</si>
  <si>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</si>
  <si>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</si>
  <si>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</si>
  <si>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</si>
  <si>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</si>
  <si>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</si>
  <si>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</si>
  <si>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</si>
  <si>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</si>
  <si>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</si>
  <si>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</si>
  <si>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</si>
  <si>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</si>
  <si>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</si>
  <si>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</si>
  <si>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</si>
  <si>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</si>
  <si>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</si>
  <si>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</si>
  <si>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</si>
  <si>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</si>
  <si>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</si>
  <si>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</si>
  <si>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</si>
  <si>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</si>
  <si>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</si>
  <si>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</si>
  <si>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</si>
  <si>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</si>
  <si>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</si>
  <si>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</si>
  <si>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</si>
  <si>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</si>
  <si>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</si>
  <si>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</si>
  <si>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</si>
  <si>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</si>
  <si>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</si>
  <si>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</si>
  <si>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</si>
  <si>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</si>
  <si>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</si>
  <si>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</si>
  <si>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</si>
  <si>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</si>
  <si>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</si>
  <si>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</si>
  <si>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</si>
  <si>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</si>
  <si>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</si>
  <si>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</si>
  <si>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</si>
  <si>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</si>
  <si>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</si>
  <si>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</si>
  <si>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</si>
  <si>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</si>
  <si>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</si>
  <si>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</si>
  <si>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</si>
  <si>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</si>
  <si>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</si>
  <si>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</si>
  <si>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</si>
  <si>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</si>
  <si>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</si>
  <si>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</si>
  <si>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</si>
  <si>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</si>
  <si>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</si>
  <si>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</si>
  <si>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SHOULDER BERM GUTTER SUMMARY</t>
  </si>
  <si>
    <t>(2-19-13)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</si>
  <si>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</si>
  <si>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</si>
  <si>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</si>
  <si>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</si>
  <si>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</si>
  <si>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</si>
  <si>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</si>
  <si>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</si>
  <si>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</si>
  <si>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</si>
  <si>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</si>
  <si>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</si>
  <si>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</si>
  <si>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</si>
  <si>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</si>
  <si>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</si>
  <si>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</si>
  <si>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</si>
  <si>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</si>
  <si>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</si>
  <si>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</si>
  <si>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</si>
  <si>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</si>
  <si>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</si>
  <si>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</si>
  <si>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</si>
  <si>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</si>
  <si>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</si>
  <si>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</si>
  <si>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</si>
  <si>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</si>
  <si>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</si>
  <si>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</si>
  <si>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</si>
  <si>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B-5173</t>
  </si>
  <si>
    <t>-L-</t>
  </si>
  <si>
    <t>LT</t>
  </si>
  <si>
    <t>RT</t>
  </si>
  <si>
    <t>TYPE III</t>
  </si>
  <si>
    <t>TYPE   III</t>
  </si>
  <si>
    <t>TL-2</t>
  </si>
  <si>
    <t>-L- SUBTOTALS</t>
  </si>
  <si>
    <t>DEDUCTIONS FOR GUARDRAIL ANCHORS</t>
  </si>
  <si>
    <t>-----------------------</t>
  </si>
  <si>
    <t>TOTAL</t>
  </si>
  <si>
    <t>SAY</t>
  </si>
  <si>
    <t>ADDITIONAL GUARDRAIL POSTS</t>
  </si>
  <si>
    <t>5 EA</t>
  </si>
  <si>
    <t>EA @</t>
  </si>
  <si>
    <t xml:space="preserve">DEDUCTION FOR GUARDRAIL ANCHOR     </t>
  </si>
  <si>
    <t>Line</t>
  </si>
  <si>
    <t>APPROXIMATE QUANTITIES ONLY. UNCLASSIFIED EXCAVATION, FINE GRADING,</t>
  </si>
  <si>
    <t>CLEARING AND GRUBBING AND REMOVAL OF EXISTING PAVEMENT WILL</t>
  </si>
  <si>
    <t>BE FOR AT THE LUMP SUM PRICE FOR "GRADING"</t>
  </si>
  <si>
    <t>DRAINAGE DITCH EXCAVATION                =</t>
  </si>
  <si>
    <t>CUBIC  YARDS</t>
  </si>
  <si>
    <t>(Contingency Item)</t>
  </si>
  <si>
    <t>UNDERCUT EXCAVATION                            =</t>
  </si>
  <si>
    <t>(Backfill material to replace Shallow Undercut Excavation)</t>
  </si>
  <si>
    <t>(Contingency Item, Class II or III)</t>
  </si>
  <si>
    <t>SELECT GRANULAR MATERIAL                   =</t>
  </si>
  <si>
    <t>GEOTEXTILE FOR SOIL STABILIZATION   =</t>
  </si>
  <si>
    <t>SQUARE  YARDS</t>
  </si>
  <si>
    <t>SUBDRAIN EXCAVATION                               =</t>
  </si>
  <si>
    <t xml:space="preserve">LIN.  FT. </t>
  </si>
  <si>
    <t>SUBDRAIN  PIPE  OUTLET                             =</t>
  </si>
  <si>
    <t>EACH</t>
  </si>
  <si>
    <t>0401</t>
  </si>
  <si>
    <t>0402</t>
  </si>
  <si>
    <t>2 @ 15"</t>
  </si>
  <si>
    <t>CL</t>
  </si>
  <si>
    <t>0403</t>
  </si>
  <si>
    <t>0404</t>
  </si>
  <si>
    <t>0405</t>
  </si>
  <si>
    <t>0406</t>
  </si>
  <si>
    <t>SHALLOW UNDERCUT EXCAVATION        =</t>
  </si>
  <si>
    <t>CLASS IV SUBGRADE STABILIZATION      =</t>
  </si>
  <si>
    <t>H. L. EDWARDS</t>
  </si>
  <si>
    <t>TONS</t>
  </si>
  <si>
    <t>G.D.I. (N.S.) FRAME WITH TWO GRATES STD. 840.29</t>
  </si>
  <si>
    <t xml:space="preserve"> ALT. PIPE WITH  2 ELBOWS</t>
  </si>
  <si>
    <t>HLE</t>
  </si>
  <si>
    <t>CSM</t>
  </si>
  <si>
    <t xml:space="preserve"> REMOVE  18" CMP -L- LT</t>
  </si>
  <si>
    <t>PROJECT TOTAL</t>
  </si>
  <si>
    <t xml:space="preserve"> SAY</t>
  </si>
  <si>
    <t>----------------------</t>
  </si>
  <si>
    <t>---------------</t>
  </si>
  <si>
    <t>------------</t>
  </si>
  <si>
    <t>PREFORMED SCOUR HOLE  (PER EA.)</t>
  </si>
  <si>
    <t>LOC</t>
  </si>
  <si>
    <r>
      <t>YD</t>
    </r>
    <r>
      <rPr>
        <b/>
        <vertAlign val="superscript"/>
        <sz val="12"/>
        <color indexed="10"/>
        <rFont val="Arial"/>
        <family val="2"/>
      </rPr>
      <t>2</t>
    </r>
  </si>
  <si>
    <t>SUMMARY OF MILLING</t>
  </si>
  <si>
    <t>ASPHALT PAVEMENT 0 TO 2.5" DEPTH</t>
  </si>
  <si>
    <t>PAVEMENT STRUCTURE VOLUME             =</t>
  </si>
  <si>
    <t>SUBDRAIN FINE AGGREGATE                      =</t>
  </si>
  <si>
    <t>6" PERFORATED SUBDRAIN PIPE                =</t>
  </si>
  <si>
    <t>SHOULDER BORROW                                     =</t>
  </si>
  <si>
    <t>6" OUTLET  PIPE                                               =</t>
  </si>
  <si>
    <t>FABRIC</t>
  </si>
  <si>
    <t>(FEET)</t>
  </si>
  <si>
    <t>POST</t>
  </si>
  <si>
    <t xml:space="preserve">TERMINAL </t>
  </si>
  <si>
    <t>ADDITIONAL BARBED WIRE :   100 LF</t>
  </si>
  <si>
    <t>X</t>
  </si>
  <si>
    <t>SR 1330</t>
  </si>
  <si>
    <t>-DET-</t>
  </si>
  <si>
    <t>N/A</t>
  </si>
  <si>
    <t xml:space="preserve">LESS GATE OPENING  </t>
  </si>
  <si>
    <t>11/10/15</t>
  </si>
  <si>
    <t>N. K. BOAYUE</t>
  </si>
  <si>
    <t>T.B. DI STD. 840.35</t>
  </si>
  <si>
    <t>-------------------------</t>
  </si>
  <si>
    <t>2'- 11"</t>
  </si>
  <si>
    <t>NOTE:   1</t>
  </si>
  <si>
    <t>EARTHWORK QUANTIIES ARE CALCULATED BY ROADWAY DESIGN UNIT</t>
  </si>
  <si>
    <t>THESE EARTHWORK QUANTITIES ARE BASED IN PART ON SUBSURFACE DATA</t>
  </si>
  <si>
    <t>PROVIDED BY BE GEOTECHINCAL ENGINEERING UNIT.</t>
  </si>
  <si>
    <t xml:space="preserve">      COMPUTED BY: __H. L. EDWARDS__    DATE: __11/12/15_</t>
  </si>
  <si>
    <t xml:space="preserve">      CHECKED BY: __N. K. BOAYUE__ _   DATE:  _11/12/15__</t>
  </si>
  <si>
    <t>NOTE:   2</t>
  </si>
  <si>
    <t>3B</t>
  </si>
  <si>
    <t>-L- LT</t>
  </si>
  <si>
    <t>SUMMARY AREA 1:                 SUBTOTAL</t>
  </si>
  <si>
    <t>SUMMARY AREA 2, TMP PHASE II</t>
  </si>
  <si>
    <t>SUMMARY AREA 1, TMP PHASE I (DETOUR)</t>
  </si>
  <si>
    <t>SUMMARY AREA 2:                 SUBTOTAL</t>
  </si>
  <si>
    <t>SUMMARY AREA 3, TMP PHASE III</t>
  </si>
  <si>
    <t>LOSS DUE TO CLEARING &amp; GRUBBING</t>
  </si>
  <si>
    <t>SUMMARY AREA 3:                 SUBTOTAL</t>
  </si>
  <si>
    <t>PROJECT  TOTAL</t>
  </si>
  <si>
    <t>GRAND TOTAL:</t>
  </si>
  <si>
    <t>EST. 5% TO REPLACE TOP SOIL BORROW PIT</t>
  </si>
  <si>
    <t xml:space="preserve">   PAINTED GALVANIZED GUARDRAIL</t>
  </si>
  <si>
    <t xml:space="preserve">  PAINTED GALVANIZED GUARDRAIL ANCHOR UNITS</t>
  </si>
  <si>
    <t>GRAU 350    TL-2</t>
  </si>
  <si>
    <t>BRIDGE</t>
  </si>
  <si>
    <t>2' - 11"</t>
  </si>
  <si>
    <t>50.00'</t>
  </si>
  <si>
    <t>200.00'</t>
  </si>
  <si>
    <t>-175.00'</t>
  </si>
  <si>
    <t>25.00'</t>
  </si>
  <si>
    <t>4'</t>
  </si>
  <si>
    <t>0.50'</t>
  </si>
  <si>
    <t>25'</t>
  </si>
  <si>
    <t xml:space="preserve">         =</t>
  </si>
  <si>
    <t>75.00'</t>
  </si>
  <si>
    <t>100.00'</t>
  </si>
  <si>
    <t>175.00'</t>
  </si>
  <si>
    <t xml:space="preserve">        =</t>
  </si>
  <si>
    <t>-L- (DET) LT</t>
  </si>
  <si>
    <t>-L- RT/LT</t>
  </si>
  <si>
    <t>REMOVE 38.8' OF 24" RCP</t>
  </si>
  <si>
    <t xml:space="preserve"> SEE  DETAIL ON SHT. 4</t>
  </si>
  <si>
    <t>(WITH 3 STRAND BARBED WIRE)</t>
  </si>
  <si>
    <t>SUMMARY OF WOVEN WIRE FENCE, 72"  FABRIC</t>
  </si>
  <si>
    <t xml:space="preserve"> SUMMARY OF TEMPORARY </t>
  </si>
  <si>
    <t>WOVEN WIRE FENCE, 72"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</si>
</sst>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\+00.00"/>
    <numFmt numFmtId="170" formatCode="0.0"/>
    <numFmt numFmtId="171" formatCode="#,##0.0"/>
  </numFmts>
  <fonts count="5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vertAlign val="superscript"/>
      <sz val="12"/>
      <color indexed="10"/>
      <name val="Arial"/>
      <family val="2"/>
    </font>
    <font>
      <b/>
      <sz val="20"/>
      <color theme="1"/>
      <name val="Colonna MT"/>
      <family val="5"/>
    </font>
    <font>
      <sz val="11"/>
      <name val="Times New Roman"/>
      <family val="1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Segoe UI"/>
      <family val="2"/>
    </font>
    <font>
      <sz val="11"/>
      <color theme="1"/>
      <name val="Segoe UI"/>
      <family val="2"/>
    </font>
    <font>
      <sz val="11"/>
      <name val="Segoe UI"/>
      <family val="2"/>
    </font>
    <font>
      <b/>
      <sz val="24"/>
      <name val="Segoe UI"/>
      <family val="2"/>
    </font>
    <font>
      <b/>
      <sz val="11"/>
      <name val="Arial"/>
      <family val="2"/>
    </font>
    <font>
      <b/>
      <sz val="24"/>
      <color theme="1"/>
      <name val="Colonna MT"/>
      <family val="5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6"/>
      <color theme="1"/>
      <name val="Colonna MT"/>
      <family val="5"/>
    </font>
  </fonts>
  <fills count="2">
    <fill>
      <patternFill patternType="none"/>
    </fill>
    <fill>
      <patternFill patternType="gray125"/>
    </fill>
  </fills>
  <borders count="17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18" fillId="0" borderId="0" applyFont="0" applyFill="0" applyBorder="0" applyAlignment="0" applyProtection="0"/>
    <xf numFmtId="0" fontId="11" fillId="0" borderId="0"/>
  </cellStyleXfs>
  <cellXfs count="12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0" fontId="27" fillId="0" borderId="93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0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4" xfId="0" applyBorder="1" applyProtection="1"/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32" fillId="0" borderId="0" xfId="0" applyFont="1" applyBorder="1" applyAlignment="1" applyProtection="1"/>
    <xf numFmtId="0" fontId="32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2" fillId="0" borderId="89" xfId="0" applyFont="1" applyBorder="1" applyAlignment="1" applyProtection="1"/>
    <xf numFmtId="0" fontId="32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44" xfId="0" applyNumberFormat="1" applyFont="1" applyBorder="1" applyAlignment="1" applyProtection="1">
      <alignment horizontal="centerContinuous"/>
      <protection locked="0"/>
    </xf>
    <xf numFmtId="49" fontId="10" fillId="0" borderId="145" xfId="0" applyNumberFormat="1" applyFont="1" applyBorder="1" applyAlignment="1" applyProtection="1">
      <alignment horizontal="centerContinuous"/>
      <protection locked="0"/>
    </xf>
    <xf numFmtId="49" fontId="10" fillId="0" borderId="146" xfId="0" applyNumberFormat="1" applyFont="1" applyBorder="1" applyAlignment="1" applyProtection="1">
      <alignment horizontal="centerContinuous"/>
      <protection locked="0"/>
    </xf>
    <xf numFmtId="49" fontId="10" fillId="0" borderId="147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4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48" xfId="0" applyNumberFormat="1" applyFont="1" applyBorder="1" applyAlignment="1" applyProtection="1">
      <alignment horizontal="center" vertical="center"/>
      <protection locked="0"/>
    </xf>
    <xf numFmtId="49" fontId="26" fillId="0" borderId="149" xfId="0" applyNumberFormat="1" applyFont="1" applyBorder="1" applyAlignment="1" applyProtection="1">
      <alignment horizontal="center" vertical="center"/>
      <protection locked="0"/>
    </xf>
    <xf numFmtId="49" fontId="26" fillId="0" borderId="139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6" xfId="0" applyBorder="1" applyProtection="1">
      <protection locked="0"/>
    </xf>
    <xf numFmtId="0" fontId="0" fillId="0" borderId="138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38" xfId="0" applyFont="1" applyBorder="1" applyAlignment="1" applyProtection="1">
      <alignment horizontal="center" vertical="center"/>
    </xf>
    <xf numFmtId="0" fontId="26" fillId="0" borderId="152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3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5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53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3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5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54" xfId="0" applyNumberFormat="1" applyFont="1" applyBorder="1" applyAlignment="1" applyProtection="1">
      <protection locked="0"/>
    </xf>
    <xf numFmtId="49" fontId="24" fillId="0" borderId="154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55" xfId="0" applyBorder="1" applyProtection="1">
      <protection locked="0"/>
    </xf>
    <xf numFmtId="0" fontId="0" fillId="0" borderId="156" xfId="0" applyBorder="1" applyProtection="1">
      <protection locked="0"/>
    </xf>
    <xf numFmtId="0" fontId="0" fillId="0" borderId="156" xfId="0" applyBorder="1" applyAlignment="1" applyProtection="1">
      <protection locked="0"/>
    </xf>
    <xf numFmtId="0" fontId="0" fillId="0" borderId="157" xfId="0" applyBorder="1" applyProtection="1"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10" fillId="0" borderId="110" xfId="0" applyFont="1" applyBorder="1" applyAlignment="1" applyProtection="1">
      <alignment horizontal="center" vertical="center"/>
      <protection locked="0"/>
    </xf>
    <xf numFmtId="0" fontId="10" fillId="0" borderId="97" xfId="0" applyFont="1" applyBorder="1" applyAlignment="1" applyProtection="1">
      <alignment horizontal="centerContinuous" vertical="center"/>
      <protection locked="0"/>
    </xf>
    <xf numFmtId="0" fontId="10" fillId="0" borderId="109" xfId="0" applyFont="1" applyBorder="1" applyAlignment="1" applyProtection="1">
      <alignment horizontal="centerContinuous" vertical="center"/>
      <protection locked="0"/>
    </xf>
    <xf numFmtId="49" fontId="27" fillId="0" borderId="48" xfId="0" applyNumberFormat="1" applyFont="1" applyBorder="1" applyAlignment="1">
      <alignment horizontal="center" vertical="center"/>
    </xf>
    <xf numFmtId="0" fontId="0" fillId="0" borderId="122" xfId="0" quotePrefix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4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54" xfId="0" applyBorder="1" applyAlignment="1">
      <alignment vertical="center"/>
    </xf>
    <xf numFmtId="0" fontId="0" fillId="0" borderId="58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0" fillId="0" borderId="122" xfId="0" applyBorder="1" applyAlignment="1">
      <alignment horizontal="center" vertical="center"/>
    </xf>
    <xf numFmtId="0" fontId="0" fillId="0" borderId="126" xfId="0" applyBorder="1" applyAlignment="1">
      <alignment horizontal="center" vertical="center"/>
    </xf>
    <xf numFmtId="0" fontId="0" fillId="0" borderId="82" xfId="0" applyBorder="1" applyAlignment="1">
      <alignment vertical="center"/>
    </xf>
    <xf numFmtId="0" fontId="0" fillId="0" borderId="102" xfId="0" applyBorder="1" applyAlignment="1">
      <alignment horizontal="center" vertical="center"/>
    </xf>
    <xf numFmtId="0" fontId="0" fillId="0" borderId="127" xfId="0" applyBorder="1" applyAlignment="1">
      <alignment horizontal="center" vertical="center"/>
    </xf>
    <xf numFmtId="0" fontId="0" fillId="0" borderId="128" xfId="0" applyBorder="1" applyAlignment="1">
      <alignment horizontal="center" vertical="center"/>
    </xf>
    <xf numFmtId="169" fontId="0" fillId="0" borderId="15" xfId="0" applyNumberFormat="1" applyBorder="1" applyAlignment="1">
      <alignment horizontal="center" vertical="center"/>
    </xf>
    <xf numFmtId="169" fontId="0" fillId="0" borderId="48" xfId="0" applyNumberFormat="1" applyBorder="1" applyAlignment="1">
      <alignment horizontal="center" vertical="center"/>
    </xf>
    <xf numFmtId="169" fontId="0" fillId="0" borderId="5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79" xfId="0" quotePrefix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0" fontId="35" fillId="0" borderId="15" xfId="0" quotePrefix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35" fillId="0" borderId="48" xfId="0" applyFont="1" applyBorder="1" applyAlignment="1">
      <alignment horizontal="right" vertical="center"/>
    </xf>
    <xf numFmtId="0" fontId="0" fillId="0" borderId="48" xfId="0" quotePrefix="1" applyBorder="1" applyAlignment="1">
      <alignment horizontal="center" vertical="center"/>
    </xf>
    <xf numFmtId="0" fontId="35" fillId="0" borderId="15" xfId="0" applyFont="1" applyBorder="1" applyAlignment="1">
      <alignment horizontal="right" vertical="center"/>
    </xf>
    <xf numFmtId="0" fontId="35" fillId="0" borderId="48" xfId="0" applyFont="1" applyBorder="1" applyAlignment="1">
      <alignment horizontal="center" vertical="center"/>
    </xf>
    <xf numFmtId="0" fontId="0" fillId="0" borderId="48" xfId="0" applyFont="1" applyBorder="1" applyAlignment="1">
      <alignment horizontal="right" vertical="center"/>
    </xf>
    <xf numFmtId="1" fontId="0" fillId="0" borderId="15" xfId="0" applyNumberFormat="1" applyBorder="1" applyAlignment="1">
      <alignment horizontal="center" vertical="center"/>
    </xf>
    <xf numFmtId="0" fontId="35" fillId="0" borderId="54" xfId="0" applyFont="1" applyBorder="1" applyAlignment="1">
      <alignment horizontal="right" vertical="center"/>
    </xf>
    <xf numFmtId="0" fontId="35" fillId="0" borderId="50" xfId="0" applyFont="1" applyBorder="1" applyAlignment="1">
      <alignment horizontal="right" vertical="center"/>
    </xf>
    <xf numFmtId="1" fontId="0" fillId="0" borderId="48" xfId="0" applyNumberFormat="1" applyBorder="1" applyAlignment="1">
      <alignment horizontal="center" vertical="center"/>
    </xf>
    <xf numFmtId="1" fontId="0" fillId="0" borderId="54" xfId="0" applyNumberForma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0" fontId="0" fillId="0" borderId="80" xfId="0" applyFill="1" applyBorder="1" applyAlignment="1">
      <alignment horizontal="center" vertical="center"/>
    </xf>
    <xf numFmtId="0" fontId="0" fillId="0" borderId="54" xfId="0" applyFill="1" applyBorder="1" applyAlignment="1">
      <alignment vertical="center"/>
    </xf>
    <xf numFmtId="0" fontId="0" fillId="0" borderId="66" xfId="0" applyFill="1" applyBorder="1" applyAlignment="1">
      <alignment horizontal="center" vertical="center"/>
    </xf>
    <xf numFmtId="0" fontId="0" fillId="0" borderId="12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/>
    <xf numFmtId="0" fontId="4" fillId="0" borderId="0" xfId="1"/>
    <xf numFmtId="0" fontId="17" fillId="0" borderId="0" xfId="1" applyFont="1" applyBorder="1" applyAlignment="1" applyProtection="1">
      <protection locked="0"/>
    </xf>
    <xf numFmtId="0" fontId="4" fillId="0" borderId="76" xfId="1" applyBorder="1" applyProtection="1">
      <protection locked="0"/>
    </xf>
    <xf numFmtId="0" fontId="18" fillId="0" borderId="76" xfId="1" applyFont="1" applyBorder="1" applyAlignment="1" applyProtection="1">
      <alignment horizontal="center"/>
    </xf>
    <xf numFmtId="0" fontId="18" fillId="0" borderId="129" xfId="1" applyFont="1" applyBorder="1" applyAlignment="1" applyProtection="1">
      <alignment horizontal="center"/>
    </xf>
    <xf numFmtId="0" fontId="4" fillId="0" borderId="44" xfId="1" applyBorder="1" applyProtection="1"/>
    <xf numFmtId="0" fontId="18" fillId="0" borderId="99" xfId="1" applyFont="1" applyBorder="1" applyAlignment="1" applyProtection="1">
      <alignment horizontal="center"/>
    </xf>
    <xf numFmtId="0" fontId="19" fillId="0" borderId="17" xfId="1" applyFont="1" applyBorder="1" applyAlignment="1" applyProtection="1">
      <alignment horizontal="center"/>
    </xf>
    <xf numFmtId="0" fontId="19" fillId="0" borderId="130" xfId="1" applyFont="1" applyBorder="1" applyAlignment="1" applyProtection="1">
      <alignment horizontal="center"/>
    </xf>
    <xf numFmtId="0" fontId="19" fillId="0" borderId="0" xfId="1" applyFont="1" applyBorder="1" applyAlignment="1" applyProtection="1">
      <alignment horizontal="center"/>
    </xf>
    <xf numFmtId="0" fontId="19" fillId="0" borderId="8" xfId="1" applyFont="1" applyBorder="1" applyAlignment="1" applyProtection="1">
      <alignment horizontal="center"/>
    </xf>
    <xf numFmtId="0" fontId="11" fillId="0" borderId="77" xfId="1" applyFont="1" applyBorder="1" applyProtection="1">
      <protection locked="0"/>
    </xf>
    <xf numFmtId="0" fontId="19" fillId="0" borderId="77" xfId="1" applyFont="1" applyBorder="1" applyAlignment="1" applyProtection="1">
      <alignment horizontal="center"/>
    </xf>
    <xf numFmtId="0" fontId="19" fillId="0" borderId="131" xfId="1" applyFont="1" applyBorder="1" applyAlignment="1" applyProtection="1">
      <alignment horizontal="center"/>
    </xf>
    <xf numFmtId="0" fontId="19" fillId="0" borderId="12" xfId="1" applyFont="1" applyBorder="1" applyAlignment="1" applyProtection="1">
      <alignment horizontal="center"/>
    </xf>
    <xf numFmtId="0" fontId="19" fillId="0" borderId="77" xfId="1" quotePrefix="1" applyFont="1" applyBorder="1" applyAlignment="1" applyProtection="1">
      <alignment horizontal="center"/>
    </xf>
    <xf numFmtId="0" fontId="11" fillId="0" borderId="77" xfId="1" applyFont="1" applyBorder="1" applyProtection="1"/>
    <xf numFmtId="3" fontId="36" fillId="0" borderId="44" xfId="1" applyNumberFormat="1" applyFont="1" applyBorder="1" applyAlignment="1" applyProtection="1">
      <alignment horizontal="center" vertical="center"/>
    </xf>
    <xf numFmtId="3" fontId="36" fillId="0" borderId="46" xfId="1" applyNumberFormat="1" applyFont="1" applyBorder="1" applyAlignment="1" applyProtection="1">
      <alignment horizontal="center" vertical="center"/>
    </xf>
    <xf numFmtId="3" fontId="36" fillId="0" borderId="99" xfId="1" applyNumberFormat="1" applyFont="1" applyBorder="1" applyAlignment="1" applyProtection="1">
      <alignment horizontal="center" vertical="center"/>
    </xf>
    <xf numFmtId="0" fontId="36" fillId="0" borderId="51" xfId="1" quotePrefix="1" applyFont="1" applyBorder="1" applyAlignment="1" applyProtection="1">
      <alignment horizontal="center" vertical="center"/>
      <protection locked="0"/>
    </xf>
    <xf numFmtId="169" fontId="36" fillId="0" borderId="48" xfId="1" quotePrefix="1" applyNumberFormat="1" applyFont="1" applyBorder="1" applyAlignment="1" applyProtection="1">
      <alignment horizontal="center" vertical="center"/>
    </xf>
    <xf numFmtId="169" fontId="36" fillId="0" borderId="132" xfId="1" applyNumberFormat="1" applyFont="1" applyBorder="1" applyAlignment="1" applyProtection="1">
      <alignment horizontal="center" vertical="center"/>
    </xf>
    <xf numFmtId="3" fontId="36" fillId="0" borderId="7" xfId="1" applyNumberFormat="1" applyFont="1" applyBorder="1" applyAlignment="1" applyProtection="1">
      <alignment horizontal="center" vertical="center"/>
    </xf>
    <xf numFmtId="3" fontId="36" fillId="0" borderId="48" xfId="1" applyNumberFormat="1" applyFont="1" applyBorder="1" applyAlignment="1" applyProtection="1">
      <alignment horizontal="center" vertical="center"/>
    </xf>
    <xf numFmtId="3" fontId="36" fillId="0" borderId="62" xfId="1" applyNumberFormat="1" applyFont="1" applyBorder="1" applyAlignment="1" applyProtection="1">
      <alignment horizontal="center" vertical="center"/>
    </xf>
    <xf numFmtId="0" fontId="36" fillId="0" borderId="81" xfId="1" applyFont="1" applyBorder="1" applyAlignment="1" applyProtection="1">
      <alignment horizontal="center" vertical="center"/>
      <protection locked="0"/>
    </xf>
    <xf numFmtId="169" fontId="36" fillId="0" borderId="82" xfId="1" applyNumberFormat="1" applyFont="1" applyBorder="1" applyAlignment="1" applyProtection="1">
      <alignment horizontal="center" vertical="center"/>
    </xf>
    <xf numFmtId="169" fontId="36" fillId="0" borderId="134" xfId="1" applyNumberFormat="1" applyFont="1" applyBorder="1" applyAlignment="1" applyProtection="1">
      <alignment horizontal="center" vertical="center"/>
    </xf>
    <xf numFmtId="3" fontId="36" fillId="0" borderId="127" xfId="1" applyNumberFormat="1" applyFont="1" applyBorder="1" applyAlignment="1" applyProtection="1">
      <alignment horizontal="center" vertical="center"/>
    </xf>
    <xf numFmtId="3" fontId="36" fillId="0" borderId="82" xfId="1" applyNumberFormat="1" applyFont="1" applyBorder="1" applyAlignment="1" applyProtection="1">
      <alignment horizontal="center" vertical="center"/>
    </xf>
    <xf numFmtId="3" fontId="36" fillId="0" borderId="135" xfId="1" applyNumberFormat="1" applyFont="1" applyBorder="1" applyAlignment="1" applyProtection="1">
      <alignment horizontal="center" vertical="center"/>
    </xf>
    <xf numFmtId="0" fontId="36" fillId="0" borderId="159" xfId="1" quotePrefix="1" applyFont="1" applyBorder="1" applyAlignment="1" applyProtection="1">
      <alignment horizontal="center" vertical="center"/>
      <protection locked="0"/>
    </xf>
    <xf numFmtId="169" fontId="36" fillId="0" borderId="15" xfId="1" quotePrefix="1" applyNumberFormat="1" applyFont="1" applyBorder="1" applyAlignment="1" applyProtection="1">
      <alignment horizontal="center" vertical="center"/>
    </xf>
    <xf numFmtId="169" fontId="36" fillId="0" borderId="160" xfId="1" applyNumberFormat="1" applyFont="1" applyBorder="1" applyAlignment="1" applyProtection="1">
      <alignment horizontal="center" vertical="center"/>
    </xf>
    <xf numFmtId="3" fontId="36" fillId="0" borderId="6" xfId="1" applyNumberFormat="1" applyFont="1" applyBorder="1" applyAlignment="1" applyProtection="1">
      <alignment horizontal="center" vertical="center"/>
    </xf>
    <xf numFmtId="3" fontId="36" fillId="0" borderId="15" xfId="1" applyNumberFormat="1" applyFont="1" applyBorder="1" applyAlignment="1" applyProtection="1">
      <alignment horizontal="center" vertical="center"/>
    </xf>
    <xf numFmtId="3" fontId="36" fillId="0" borderId="22" xfId="1" applyNumberFormat="1" applyFont="1" applyBorder="1" applyAlignment="1" applyProtection="1">
      <alignment horizontal="center" vertical="center"/>
    </xf>
    <xf numFmtId="0" fontId="36" fillId="0" borderId="82" xfId="1" applyFont="1" applyBorder="1" applyAlignment="1" applyProtection="1">
      <alignment horizontal="center" vertical="center"/>
    </xf>
    <xf numFmtId="0" fontId="36" fillId="0" borderId="134" xfId="1" applyFont="1" applyBorder="1" applyAlignment="1" applyProtection="1">
      <alignment horizontal="center" vertical="center"/>
    </xf>
    <xf numFmtId="0" fontId="4" fillId="0" borderId="0" xfId="1" applyBorder="1" applyAlignment="1" applyProtection="1">
      <protection locked="0"/>
    </xf>
    <xf numFmtId="0" fontId="19" fillId="0" borderId="0" xfId="1" applyFont="1" applyBorder="1"/>
    <xf numFmtId="0" fontId="23" fillId="0" borderId="0" xfId="1" applyFont="1" applyBorder="1" applyAlignment="1" applyProtection="1">
      <alignment horizontal="left"/>
      <protection locked="0"/>
    </xf>
    <xf numFmtId="0" fontId="4" fillId="0" borderId="0" xfId="1" applyBorder="1" applyProtection="1">
      <protection locked="0"/>
    </xf>
    <xf numFmtId="1" fontId="19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 applyProtection="1">
      <protection locked="0"/>
    </xf>
    <xf numFmtId="0" fontId="4" fillId="0" borderId="89" xfId="1" applyBorder="1" applyAlignment="1" applyProtection="1">
      <protection locked="0"/>
    </xf>
    <xf numFmtId="3" fontId="36" fillId="0" borderId="162" xfId="1" applyNumberFormat="1" applyFont="1" applyBorder="1" applyAlignment="1" applyProtection="1">
      <alignment horizontal="center" vertical="center"/>
    </xf>
    <xf numFmtId="3" fontId="4" fillId="0" borderId="161" xfId="1" applyNumberFormat="1" applyBorder="1" applyAlignment="1" applyProtection="1">
      <alignment horizontal="center" vertical="center"/>
    </xf>
    <xf numFmtId="3" fontId="4" fillId="0" borderId="142" xfId="1" applyNumberFormat="1" applyBorder="1" applyAlignment="1" applyProtection="1">
      <alignment horizontal="center" vertical="center"/>
    </xf>
    <xf numFmtId="3" fontId="4" fillId="0" borderId="143" xfId="1" applyNumberFormat="1" applyBorder="1" applyAlignment="1" applyProtection="1">
      <alignment horizontal="center" vertical="center"/>
    </xf>
    <xf numFmtId="0" fontId="4" fillId="0" borderId="136" xfId="1" applyBorder="1" applyAlignment="1" applyProtection="1">
      <alignment horizontal="center" vertical="center"/>
      <protection locked="0"/>
    </xf>
    <xf numFmtId="0" fontId="19" fillId="0" borderId="137" xfId="1" applyFont="1" applyBorder="1" applyAlignment="1" applyProtection="1">
      <alignment horizontal="center" vertical="center"/>
    </xf>
    <xf numFmtId="0" fontId="4" fillId="0" borderId="158" xfId="1" applyBorder="1" applyAlignment="1" applyProtection="1">
      <alignment horizontal="centerContinuous" vertical="center"/>
    </xf>
    <xf numFmtId="3" fontId="4" fillId="0" borderId="163" xfId="1" applyNumberFormat="1" applyBorder="1" applyAlignment="1" applyProtection="1">
      <alignment horizontal="center" vertical="center"/>
    </xf>
    <xf numFmtId="3" fontId="4" fillId="0" borderId="138" xfId="1" applyNumberFormat="1" applyBorder="1" applyAlignment="1" applyProtection="1">
      <alignment horizontal="center" vertical="center"/>
    </xf>
    <xf numFmtId="3" fontId="4" fillId="0" borderId="114" xfId="1" applyNumberFormat="1" applyBorder="1" applyAlignment="1" applyProtection="1">
      <alignment horizontal="center" vertical="center"/>
    </xf>
    <xf numFmtId="0" fontId="4" fillId="0" borderId="28" xfId="1" applyBorder="1" applyAlignment="1" applyProtection="1">
      <alignment horizontal="center" vertical="center"/>
      <protection locked="0"/>
    </xf>
    <xf numFmtId="0" fontId="11" fillId="0" borderId="6" xfId="1" applyFont="1" applyBorder="1" applyAlignment="1" applyProtection="1">
      <alignment horizontal="center" vertical="center"/>
    </xf>
    <xf numFmtId="0" fontId="4" fillId="0" borderId="164" xfId="1" applyBorder="1" applyAlignment="1" applyProtection="1">
      <alignment horizontal="centerContinuous" vertical="center"/>
    </xf>
    <xf numFmtId="3" fontId="4" fillId="0" borderId="165" xfId="1" applyNumberFormat="1" applyBorder="1" applyAlignment="1" applyProtection="1">
      <alignment horizontal="center" vertical="center"/>
    </xf>
    <xf numFmtId="3" fontId="4" fillId="0" borderId="15" xfId="1" applyNumberFormat="1" applyBorder="1" applyAlignment="1" applyProtection="1">
      <alignment horizontal="center" vertical="center"/>
    </xf>
    <xf numFmtId="3" fontId="4" fillId="0" borderId="22" xfId="1" applyNumberFormat="1" applyBorder="1" applyAlignment="1" applyProtection="1">
      <alignment horizontal="center" vertical="center"/>
    </xf>
    <xf numFmtId="0" fontId="4" fillId="0" borderId="64" xfId="1" applyBorder="1" applyAlignment="1" applyProtection="1">
      <alignment horizontal="center" vertical="center"/>
      <protection locked="0"/>
    </xf>
    <xf numFmtId="0" fontId="11" fillId="0" borderId="7" xfId="1" applyFont="1" applyBorder="1" applyAlignment="1" applyProtection="1">
      <alignment horizontal="center" vertical="center"/>
    </xf>
    <xf numFmtId="0" fontId="4" fillId="0" borderId="166" xfId="1" applyBorder="1" applyAlignment="1" applyProtection="1">
      <alignment horizontal="centerContinuous" vertical="center"/>
    </xf>
    <xf numFmtId="3" fontId="4" fillId="0" borderId="167" xfId="1" applyNumberFormat="1" applyBorder="1" applyAlignment="1" applyProtection="1">
      <alignment horizontal="center" vertical="center"/>
    </xf>
    <xf numFmtId="3" fontId="4" fillId="0" borderId="48" xfId="1" applyNumberFormat="1" applyBorder="1" applyAlignment="1" applyProtection="1">
      <alignment horizontal="center" vertical="center"/>
    </xf>
    <xf numFmtId="3" fontId="4" fillId="0" borderId="62" xfId="1" applyNumberFormat="1" applyBorder="1" applyAlignment="1" applyProtection="1">
      <alignment horizontal="center" vertical="center"/>
    </xf>
    <xf numFmtId="0" fontId="4" fillId="0" borderId="133" xfId="1" applyBorder="1" applyAlignment="1" applyProtection="1">
      <alignment horizontal="center" vertical="center"/>
      <protection locked="0"/>
    </xf>
    <xf numFmtId="0" fontId="4" fillId="0" borderId="127" xfId="1" applyBorder="1" applyAlignment="1" applyProtection="1">
      <alignment horizontal="center" vertical="center"/>
    </xf>
    <xf numFmtId="0" fontId="4" fillId="0" borderId="168" xfId="1" applyBorder="1" applyAlignment="1" applyProtection="1">
      <alignment horizontal="center" vertical="center"/>
    </xf>
    <xf numFmtId="3" fontId="4" fillId="0" borderId="162" xfId="1" applyNumberFormat="1" applyBorder="1" applyAlignment="1" applyProtection="1">
      <alignment horizontal="center" vertical="center"/>
    </xf>
    <xf numFmtId="3" fontId="4" fillId="0" borderId="82" xfId="1" applyNumberFormat="1" applyBorder="1" applyAlignment="1" applyProtection="1">
      <alignment horizontal="center" vertical="center"/>
    </xf>
    <xf numFmtId="3" fontId="4" fillId="0" borderId="135" xfId="1" applyNumberFormat="1" applyBorder="1" applyAlignment="1" applyProtection="1">
      <alignment horizontal="center" vertical="center"/>
    </xf>
    <xf numFmtId="1" fontId="4" fillId="0" borderId="140" xfId="1" applyNumberFormat="1" applyBorder="1" applyAlignment="1" applyProtection="1">
      <alignment horizontal="center" vertical="center"/>
    </xf>
    <xf numFmtId="0" fontId="19" fillId="0" borderId="141" xfId="1" applyFont="1" applyBorder="1" applyAlignment="1" applyProtection="1">
      <alignment horizontal="center" vertical="center"/>
    </xf>
    <xf numFmtId="0" fontId="4" fillId="0" borderId="169" xfId="1" applyBorder="1" applyAlignment="1" applyProtection="1">
      <alignment horizontal="centerContinuous" vertical="center"/>
    </xf>
    <xf numFmtId="0" fontId="4" fillId="0" borderId="32" xfId="1" applyBorder="1" applyAlignment="1" applyProtection="1">
      <alignment horizontal="center" vertical="center"/>
      <protection locked="0"/>
    </xf>
    <xf numFmtId="0" fontId="19" fillId="0" borderId="11" xfId="1" applyFont="1" applyBorder="1" applyAlignment="1" applyProtection="1">
      <alignment horizontal="center" vertical="center"/>
    </xf>
    <xf numFmtId="0" fontId="4" fillId="0" borderId="170" xfId="1" applyBorder="1" applyAlignment="1" applyProtection="1">
      <alignment horizontal="centerContinuous" vertical="center"/>
    </xf>
    <xf numFmtId="3" fontId="23" fillId="0" borderId="171" xfId="1" applyNumberFormat="1" applyFont="1" applyBorder="1" applyAlignment="1" applyProtection="1">
      <alignment horizontal="center" vertical="center"/>
    </xf>
    <xf numFmtId="3" fontId="23" fillId="0" borderId="118" xfId="1" applyNumberFormat="1" applyFont="1" applyBorder="1" applyAlignment="1" applyProtection="1">
      <alignment horizontal="center" vertical="center"/>
    </xf>
    <xf numFmtId="3" fontId="23" fillId="0" borderId="85" xfId="1" applyNumberFormat="1" applyFont="1" applyBorder="1" applyAlignment="1" applyProtection="1">
      <alignment horizontal="center" vertical="center"/>
    </xf>
    <xf numFmtId="3" fontId="4" fillId="0" borderId="12" xfId="1" applyNumberFormat="1" applyBorder="1" applyAlignment="1" applyProtection="1">
      <alignment horizontal="center" vertical="center"/>
    </xf>
    <xf numFmtId="49" fontId="1" fillId="0" borderId="5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49" fontId="1" fillId="0" borderId="52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90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9" fontId="1" fillId="0" borderId="79" xfId="0" applyNumberFormat="1" applyFont="1" applyBorder="1" applyAlignment="1">
      <alignment horizontal="center" vertical="center"/>
    </xf>
    <xf numFmtId="169" fontId="1" fillId="0" borderId="80" xfId="0" applyNumberFormat="1" applyFont="1" applyBorder="1" applyAlignment="1">
      <alignment horizontal="center" vertical="center"/>
    </xf>
    <xf numFmtId="169" fontId="1" fillId="0" borderId="21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172" xfId="0" applyFont="1" applyBorder="1" applyAlignment="1">
      <alignment horizontal="center" vertical="center"/>
    </xf>
    <xf numFmtId="0" fontId="4" fillId="0" borderId="0" xfId="1" applyFont="1" applyBorder="1" applyProtection="1">
      <protection locked="0"/>
    </xf>
    <xf numFmtId="0" fontId="4" fillId="0" borderId="0" xfId="1" applyFont="1" applyBorder="1" applyAlignment="1" applyProtection="1">
      <protection locked="0"/>
    </xf>
    <xf numFmtId="0" fontId="37" fillId="0" borderId="49" xfId="0" applyFont="1" applyBorder="1" applyAlignment="1" applyProtection="1">
      <alignment horizontal="center"/>
    </xf>
    <xf numFmtId="0" fontId="37" fillId="0" borderId="26" xfId="0" applyFont="1" applyBorder="1" applyAlignment="1" applyProtection="1">
      <alignment horizontal="center"/>
    </xf>
    <xf numFmtId="0" fontId="37" fillId="0" borderId="51" xfId="0" quotePrefix="1" applyFont="1" applyBorder="1" applyAlignment="1" applyProtection="1">
      <alignment horizontal="center"/>
    </xf>
    <xf numFmtId="0" fontId="37" fillId="0" borderId="57" xfId="0" applyFont="1" applyBorder="1" applyAlignment="1" applyProtection="1">
      <alignment horizontal="center"/>
    </xf>
    <xf numFmtId="0" fontId="37" fillId="0" borderId="52" xfId="0" applyFont="1" applyBorder="1" applyAlignment="1" applyProtection="1">
      <alignment horizontal="center"/>
    </xf>
    <xf numFmtId="0" fontId="37" fillId="0" borderId="51" xfId="0" applyFont="1" applyBorder="1" applyAlignment="1" applyProtection="1">
      <alignment horizontal="center"/>
    </xf>
    <xf numFmtId="0" fontId="38" fillId="0" borderId="51" xfId="0" applyFont="1" applyBorder="1" applyAlignment="1" applyProtection="1">
      <alignment horizontal="center"/>
    </xf>
    <xf numFmtId="0" fontId="37" fillId="0" borderId="112" xfId="0" applyFont="1" applyBorder="1" applyAlignment="1" applyProtection="1"/>
    <xf numFmtId="0" fontId="37" fillId="0" borderId="113" xfId="0" applyFont="1" applyBorder="1" applyAlignment="1" applyProtection="1">
      <alignment horizontal="center"/>
    </xf>
    <xf numFmtId="0" fontId="38" fillId="0" borderId="113" xfId="0" applyFont="1" applyBorder="1" applyAlignment="1" applyProtection="1">
      <alignment horizontal="center"/>
      <protection locked="0"/>
    </xf>
    <xf numFmtId="0" fontId="37" fillId="0" borderId="114" xfId="0" applyFont="1" applyBorder="1" applyProtection="1"/>
    <xf numFmtId="0" fontId="37" fillId="0" borderId="51" xfId="0" applyFont="1" applyBorder="1" applyAlignment="1" applyProtection="1"/>
    <xf numFmtId="0" fontId="37" fillId="0" borderId="52" xfId="0" applyFont="1" applyBorder="1" applyProtection="1">
      <protection locked="0"/>
    </xf>
    <xf numFmtId="0" fontId="37" fillId="0" borderId="81" xfId="0" applyFont="1" applyBorder="1" applyAlignment="1" applyProtection="1"/>
    <xf numFmtId="0" fontId="38" fillId="0" borderId="57" xfId="0" applyFont="1" applyBorder="1" applyAlignment="1" applyProtection="1">
      <alignment horizontal="center"/>
    </xf>
    <xf numFmtId="0" fontId="37" fillId="0" borderId="53" xfId="0" applyFont="1" applyBorder="1" applyAlignment="1" applyProtection="1"/>
    <xf numFmtId="0" fontId="37" fillId="0" borderId="58" xfId="0" applyFont="1" applyBorder="1" applyAlignment="1" applyProtection="1">
      <alignment horizontal="center"/>
    </xf>
    <xf numFmtId="0" fontId="37" fillId="0" borderId="55" xfId="0" applyFont="1" applyBorder="1" applyProtection="1">
      <protection locked="0"/>
    </xf>
    <xf numFmtId="169" fontId="37" fillId="0" borderId="56" xfId="0" applyNumberFormat="1" applyFont="1" applyBorder="1" applyAlignment="1" applyProtection="1">
      <alignment horizontal="center"/>
    </xf>
    <xf numFmtId="169" fontId="37" fillId="0" borderId="56" xfId="0" applyNumberFormat="1" applyFont="1" applyBorder="1" applyAlignment="1" applyProtection="1">
      <alignment horizontal="center"/>
      <protection locked="0"/>
    </xf>
    <xf numFmtId="169" fontId="37" fillId="0" borderId="57" xfId="0" applyNumberFormat="1" applyFont="1" applyBorder="1" applyAlignment="1" applyProtection="1">
      <alignment horizontal="center"/>
    </xf>
    <xf numFmtId="169" fontId="37" fillId="0" borderId="57" xfId="0" applyNumberFormat="1" applyFont="1" applyBorder="1" applyAlignment="1" applyProtection="1">
      <alignment horizontal="center"/>
      <protection locked="0"/>
    </xf>
    <xf numFmtId="169" fontId="38" fillId="0" borderId="111" xfId="0" applyNumberFormat="1" applyFont="1" applyBorder="1" applyAlignment="1" applyProtection="1">
      <alignment horizontal="center"/>
    </xf>
    <xf numFmtId="169" fontId="38" fillId="0" borderId="111" xfId="0" applyNumberFormat="1" applyFont="1" applyBorder="1" applyAlignment="1" applyProtection="1">
      <alignment horizontal="center"/>
      <protection locked="0"/>
    </xf>
    <xf numFmtId="0" fontId="0" fillId="0" borderId="0" xfId="0"/>
    <xf numFmtId="2" fontId="1" fillId="0" borderId="59" xfId="0" applyNumberFormat="1" applyFont="1" applyBorder="1" applyAlignment="1">
      <alignment horizontal="center" vertical="center"/>
    </xf>
    <xf numFmtId="2" fontId="1" fillId="0" borderId="60" xfId="0" applyNumberFormat="1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1" fillId="0" borderId="48" xfId="0" quotePrefix="1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/>
    </xf>
    <xf numFmtId="0" fontId="1" fillId="0" borderId="51" xfId="0" quotePrefix="1" applyFont="1" applyBorder="1" applyAlignment="1">
      <alignment horizontal="center" vertical="center"/>
    </xf>
    <xf numFmtId="0" fontId="1" fillId="0" borderId="60" xfId="0" quotePrefix="1" applyFont="1" applyBorder="1" applyAlignment="1">
      <alignment horizontal="center" vertical="center"/>
    </xf>
    <xf numFmtId="0" fontId="0" fillId="0" borderId="0" xfId="0"/>
    <xf numFmtId="0" fontId="0" fillId="0" borderId="76" xfId="0" applyBorder="1" applyAlignment="1" applyProtection="1"/>
    <xf numFmtId="0" fontId="21" fillId="0" borderId="17" xfId="0" applyFont="1" applyBorder="1" applyAlignment="1" applyProtection="1">
      <alignment horizontal="center"/>
    </xf>
    <xf numFmtId="0" fontId="11" fillId="0" borderId="32" xfId="0" applyFont="1" applyBorder="1" applyProtection="1"/>
    <xf numFmtId="0" fontId="11" fillId="0" borderId="11" xfId="0" applyFont="1" applyBorder="1" applyProtection="1"/>
    <xf numFmtId="0" fontId="11" fillId="0" borderId="77" xfId="0" applyFont="1" applyBorder="1" applyAlignment="1" applyProtection="1"/>
    <xf numFmtId="0" fontId="11" fillId="0" borderId="77" xfId="0" applyFont="1" applyBorder="1" applyProtection="1"/>
    <xf numFmtId="0" fontId="19" fillId="0" borderId="77" xfId="0" applyFont="1" applyBorder="1" applyAlignment="1" applyProtection="1">
      <alignment horizontal="center"/>
    </xf>
    <xf numFmtId="0" fontId="0" fillId="0" borderId="77" xfId="0" applyBorder="1" applyProtection="1"/>
    <xf numFmtId="171" fontId="0" fillId="0" borderId="16" xfId="0" applyNumberFormat="1" applyBorder="1" applyAlignment="1" applyProtection="1">
      <alignment horizontal="center"/>
      <protection locked="0"/>
    </xf>
    <xf numFmtId="0" fontId="0" fillId="0" borderId="149" xfId="0" applyBorder="1" applyAlignment="1" applyProtection="1">
      <protection locked="0"/>
    </xf>
    <xf numFmtId="0" fontId="0" fillId="0" borderId="149" xfId="0" applyBorder="1" applyProtection="1">
      <protection locked="0"/>
    </xf>
    <xf numFmtId="171" fontId="0" fillId="0" borderId="139" xfId="0" applyNumberFormat="1" applyBorder="1" applyAlignment="1" applyProtection="1">
      <alignment horizontal="center"/>
      <protection locked="0"/>
    </xf>
    <xf numFmtId="169" fontId="0" fillId="0" borderId="153" xfId="0" applyNumberFormat="1" applyBorder="1" applyAlignment="1" applyProtection="1">
      <alignment horizontal="center"/>
      <protection locked="0"/>
    </xf>
    <xf numFmtId="0" fontId="11" fillId="0" borderId="153" xfId="0" applyFont="1" applyBorder="1" applyAlignment="1" applyProtection="1">
      <alignment horizontal="center"/>
      <protection locked="0"/>
    </xf>
    <xf numFmtId="0" fontId="17" fillId="0" borderId="58" xfId="0" applyFont="1" applyBorder="1" applyAlignment="1" applyProtection="1">
      <alignment horizontal="center"/>
      <protection locked="0"/>
    </xf>
    <xf numFmtId="0" fontId="11" fillId="0" borderId="58" xfId="0" applyFont="1" applyBorder="1" applyAlignment="1" applyProtection="1">
      <alignment horizontal="center" vertical="center"/>
      <protection locked="0"/>
    </xf>
    <xf numFmtId="171" fontId="0" fillId="0" borderId="173" xfId="0" applyNumberFormat="1" applyBorder="1" applyAlignment="1" applyProtection="1">
      <alignment horizontal="center" vertical="center"/>
      <protection locked="0"/>
    </xf>
    <xf numFmtId="0" fontId="40" fillId="0" borderId="0" xfId="0" applyFont="1" applyAlignment="1">
      <alignment horizontal="center"/>
    </xf>
    <xf numFmtId="169" fontId="41" fillId="0" borderId="48" xfId="0" applyNumberFormat="1" applyFont="1" applyBorder="1" applyAlignment="1" applyProtection="1">
      <alignment horizontal="center"/>
      <protection locked="0"/>
    </xf>
    <xf numFmtId="169" fontId="0" fillId="0" borderId="48" xfId="0" applyNumberFormat="1" applyFont="1" applyBorder="1" applyAlignment="1" applyProtection="1">
      <alignment horizontal="center"/>
      <protection locked="0"/>
    </xf>
    <xf numFmtId="169" fontId="0" fillId="0" borderId="50" xfId="0" applyNumberFormat="1" applyFont="1" applyBorder="1" applyAlignment="1" applyProtection="1">
      <alignment horizontal="center"/>
      <protection locked="0"/>
    </xf>
    <xf numFmtId="171" fontId="0" fillId="0" borderId="26" xfId="0" applyNumberFormat="1" applyFont="1" applyBorder="1" applyAlignment="1" applyProtection="1">
      <alignment horizontal="center"/>
      <protection locked="0"/>
    </xf>
    <xf numFmtId="171" fontId="0" fillId="0" borderId="52" xfId="0" applyNumberFormat="1" applyFont="1" applyBorder="1" applyAlignment="1" applyProtection="1">
      <alignment horizontal="center"/>
      <protection locked="0"/>
    </xf>
    <xf numFmtId="0" fontId="0" fillId="0" borderId="48" xfId="0" applyFont="1" applyBorder="1" applyAlignment="1" applyProtection="1">
      <alignment horizontal="center"/>
      <protection locked="0"/>
    </xf>
    <xf numFmtId="171" fontId="0" fillId="0" borderId="86" xfId="0" applyNumberFormat="1" applyFont="1" applyBorder="1" applyAlignment="1" applyProtection="1">
      <alignment horizontal="center"/>
      <protection locked="0"/>
    </xf>
    <xf numFmtId="0" fontId="42" fillId="0" borderId="50" xfId="0" applyFont="1" applyBorder="1" applyAlignment="1" applyProtection="1">
      <alignment horizontal="center"/>
      <protection locked="0"/>
    </xf>
    <xf numFmtId="0" fontId="42" fillId="0" borderId="48" xfId="0" applyFont="1" applyBorder="1" applyAlignment="1" applyProtection="1">
      <alignment horizontal="center"/>
      <protection locked="0"/>
    </xf>
    <xf numFmtId="0" fontId="43" fillId="0" borderId="0" xfId="0" applyFont="1" applyAlignment="1">
      <alignment horizontal="center"/>
    </xf>
    <xf numFmtId="0" fontId="44" fillId="0" borderId="77" xfId="0" applyFont="1" applyBorder="1" applyAlignment="1" applyProtection="1">
      <alignment horizontal="center"/>
    </xf>
    <xf numFmtId="0" fontId="44" fillId="0" borderId="0" xfId="0" applyFont="1"/>
    <xf numFmtId="169" fontId="46" fillId="0" borderId="50" xfId="0" applyNumberFormat="1" applyFont="1" applyBorder="1" applyAlignment="1" applyProtection="1">
      <alignment horizontal="center"/>
      <protection locked="0"/>
    </xf>
    <xf numFmtId="0" fontId="47" fillId="0" borderId="50" xfId="0" applyFont="1" applyBorder="1" applyAlignment="1" applyProtection="1">
      <alignment horizontal="center"/>
      <protection locked="0"/>
    </xf>
    <xf numFmtId="3" fontId="46" fillId="0" borderId="26" xfId="0" applyNumberFormat="1" applyFont="1" applyBorder="1" applyAlignment="1" applyProtection="1">
      <alignment horizontal="center"/>
      <protection locked="0"/>
    </xf>
    <xf numFmtId="169" fontId="47" fillId="0" borderId="48" xfId="0" applyNumberFormat="1" applyFont="1" applyBorder="1" applyAlignment="1" applyProtection="1">
      <alignment horizontal="center"/>
      <protection locked="0"/>
    </xf>
    <xf numFmtId="170" fontId="47" fillId="0" borderId="48" xfId="0" applyNumberFormat="1" applyFont="1" applyBorder="1" applyAlignment="1" applyProtection="1">
      <alignment horizontal="center"/>
      <protection locked="0"/>
    </xf>
    <xf numFmtId="0" fontId="47" fillId="0" borderId="48" xfId="0" applyFont="1" applyBorder="1" applyAlignment="1" applyProtection="1">
      <alignment horizontal="center"/>
      <protection locked="0"/>
    </xf>
    <xf numFmtId="3" fontId="46" fillId="0" borderId="52" xfId="0" applyNumberFormat="1" applyFont="1" applyBorder="1" applyAlignment="1" applyProtection="1">
      <alignment horizontal="center"/>
      <protection locked="0"/>
    </xf>
    <xf numFmtId="169" fontId="47" fillId="0" borderId="15" xfId="0" applyNumberFormat="1" applyFont="1" applyBorder="1" applyAlignment="1" applyProtection="1">
      <alignment horizontal="center"/>
      <protection locked="0"/>
    </xf>
    <xf numFmtId="0" fontId="47" fillId="0" borderId="15" xfId="0" applyFont="1" applyBorder="1" applyAlignment="1" applyProtection="1">
      <alignment horizontal="center"/>
      <protection locked="0"/>
    </xf>
    <xf numFmtId="3" fontId="46" fillId="0" borderId="16" xfId="0" applyNumberFormat="1" applyFont="1" applyBorder="1" applyAlignment="1" applyProtection="1">
      <alignment horizontal="center"/>
      <protection locked="0"/>
    </xf>
    <xf numFmtId="0" fontId="46" fillId="0" borderId="149" xfId="0" applyFont="1" applyBorder="1" applyAlignment="1" applyProtection="1">
      <protection locked="0"/>
    </xf>
    <xf numFmtId="0" fontId="46" fillId="0" borderId="149" xfId="0" applyFont="1" applyBorder="1" applyProtection="1">
      <protection locked="0"/>
    </xf>
    <xf numFmtId="0" fontId="46" fillId="0" borderId="111" xfId="0" applyFont="1" applyBorder="1" applyAlignment="1" applyProtection="1">
      <alignment horizontal="center"/>
    </xf>
    <xf numFmtId="3" fontId="46" fillId="0" borderId="139" xfId="0" applyNumberFormat="1" applyFont="1" applyBorder="1" applyAlignment="1" applyProtection="1">
      <alignment horizontal="center"/>
      <protection locked="0"/>
    </xf>
    <xf numFmtId="169" fontId="46" fillId="0" borderId="153" xfId="0" applyNumberFormat="1" applyFont="1" applyBorder="1" applyAlignment="1" applyProtection="1">
      <alignment horizontal="center"/>
      <protection locked="0"/>
    </xf>
    <xf numFmtId="0" fontId="45" fillId="0" borderId="153" xfId="0" applyFont="1" applyBorder="1" applyAlignment="1" applyProtection="1">
      <alignment horizontal="center"/>
      <protection locked="0"/>
    </xf>
    <xf numFmtId="0" fontId="48" fillId="0" borderId="58" xfId="0" applyFont="1" applyBorder="1" applyAlignment="1" applyProtection="1">
      <alignment horizontal="center"/>
      <protection locked="0"/>
    </xf>
    <xf numFmtId="0" fontId="45" fillId="0" borderId="58" xfId="0" applyFont="1" applyBorder="1" applyAlignment="1" applyProtection="1">
      <alignment horizontal="center" vertical="center"/>
      <protection locked="0"/>
    </xf>
    <xf numFmtId="170" fontId="45" fillId="0" borderId="58" xfId="0" applyNumberFormat="1" applyFont="1" applyBorder="1" applyAlignment="1" applyProtection="1">
      <alignment horizontal="center" vertical="center"/>
      <protection locked="0"/>
    </xf>
    <xf numFmtId="1" fontId="45" fillId="0" borderId="58" xfId="0" applyNumberFormat="1" applyFont="1" applyBorder="1" applyAlignment="1" applyProtection="1">
      <alignment horizontal="center" vertical="center"/>
      <protection locked="0"/>
    </xf>
    <xf numFmtId="3" fontId="46" fillId="0" borderId="173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170" fontId="46" fillId="0" borderId="111" xfId="0" applyNumberFormat="1" applyFont="1" applyBorder="1" applyAlignment="1" applyProtection="1">
      <alignment horizontal="center"/>
    </xf>
    <xf numFmtId="0" fontId="46" fillId="0" borderId="111" xfId="0" applyFont="1" applyBorder="1" applyAlignment="1" applyProtection="1">
      <alignment horizontal="right"/>
      <protection locked="0"/>
    </xf>
    <xf numFmtId="170" fontId="19" fillId="0" borderId="0" xfId="1" applyNumberFormat="1" applyFont="1" applyFill="1" applyBorder="1" applyAlignment="1">
      <alignment horizontal="center"/>
    </xf>
    <xf numFmtId="0" fontId="49" fillId="0" borderId="0" xfId="1" applyFont="1" applyBorder="1"/>
    <xf numFmtId="0" fontId="0" fillId="0" borderId="0" xfId="0"/>
    <xf numFmtId="0" fontId="47" fillId="0" borderId="26" xfId="0" applyFont="1" applyBorder="1" applyAlignment="1" applyProtection="1">
      <alignment horizontal="center"/>
      <protection locked="0"/>
    </xf>
    <xf numFmtId="170" fontId="47" fillId="0" borderId="52" xfId="0" applyNumberFormat="1" applyFont="1" applyBorder="1" applyAlignment="1" applyProtection="1">
      <alignment horizontal="center"/>
      <protection locked="0"/>
    </xf>
    <xf numFmtId="0" fontId="47" fillId="0" borderId="16" xfId="0" applyFont="1" applyBorder="1" applyAlignment="1" applyProtection="1">
      <alignment horizontal="center"/>
      <protection locked="0"/>
    </xf>
    <xf numFmtId="170" fontId="46" fillId="0" borderId="139" xfId="0" applyNumberFormat="1" applyFont="1" applyBorder="1" applyAlignment="1" applyProtection="1">
      <alignment horizontal="center"/>
    </xf>
    <xf numFmtId="0" fontId="45" fillId="0" borderId="16" xfId="0" applyFont="1" applyBorder="1" applyAlignment="1" applyProtection="1">
      <alignment horizontal="center"/>
      <protection locked="0"/>
    </xf>
    <xf numFmtId="170" fontId="45" fillId="0" borderId="55" xfId="0" applyNumberFormat="1" applyFont="1" applyBorder="1" applyAlignment="1" applyProtection="1">
      <alignment horizontal="center" vertical="center"/>
      <protection locked="0"/>
    </xf>
    <xf numFmtId="0" fontId="19" fillId="0" borderId="89" xfId="0" applyFont="1" applyBorder="1" applyAlignment="1" applyProtection="1">
      <alignment horizontal="center"/>
    </xf>
    <xf numFmtId="0" fontId="50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2" fontId="37" fillId="0" borderId="59" xfId="0" applyNumberFormat="1" applyFont="1" applyBorder="1" applyAlignment="1" applyProtection="1">
      <alignment horizontal="center"/>
    </xf>
    <xf numFmtId="170" fontId="37" fillId="0" borderId="60" xfId="0" applyNumberFormat="1" applyFont="1" applyBorder="1" applyAlignment="1" applyProtection="1">
      <alignment horizontal="center"/>
    </xf>
    <xf numFmtId="2" fontId="37" fillId="0" borderId="60" xfId="0" applyNumberFormat="1" applyFont="1" applyBorder="1" applyAlignment="1" applyProtection="1">
      <alignment horizontal="center"/>
    </xf>
    <xf numFmtId="2" fontId="37" fillId="0" borderId="174" xfId="0" applyNumberFormat="1" applyFont="1" applyBorder="1" applyAlignment="1" applyProtection="1">
      <alignment horizontal="center"/>
    </xf>
    <xf numFmtId="2" fontId="37" fillId="0" borderId="103" xfId="0" applyNumberFormat="1" applyFont="1" applyBorder="1" applyAlignment="1" applyProtection="1">
      <alignment horizontal="center"/>
    </xf>
    <xf numFmtId="2" fontId="37" fillId="0" borderId="61" xfId="0" applyNumberFormat="1" applyFont="1" applyBorder="1" applyAlignment="1" applyProtection="1">
      <alignment horizont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8" xfId="0" applyFill="1" applyBorder="1" applyAlignment="1">
      <alignment vertical="center"/>
    </xf>
    <xf numFmtId="0" fontId="19" fillId="0" borderId="0" xfId="1" applyFont="1" applyBorder="1" applyAlignment="1">
      <alignment horizontal="left"/>
    </xf>
    <xf numFmtId="3" fontId="36" fillId="0" borderId="0" xfId="1" applyNumberFormat="1" applyFont="1" applyBorder="1" applyAlignment="1" applyProtection="1">
      <alignment horizontal="center" vertical="center"/>
    </xf>
    <xf numFmtId="3" fontId="36" fillId="0" borderId="87" xfId="1" applyNumberFormat="1" applyFont="1" applyBorder="1" applyAlignment="1" applyProtection="1">
      <alignment horizontal="center" vertical="center"/>
    </xf>
    <xf numFmtId="3" fontId="36" fillId="0" borderId="8" xfId="1" applyNumberFormat="1" applyFont="1" applyBorder="1" applyAlignment="1" applyProtection="1">
      <alignment horizontal="center" vertical="center"/>
    </xf>
    <xf numFmtId="0" fontId="36" fillId="0" borderId="112" xfId="1" quotePrefix="1" applyFont="1" applyBorder="1" applyAlignment="1" applyProtection="1">
      <alignment horizontal="center" vertical="center"/>
      <protection locked="0"/>
    </xf>
    <xf numFmtId="169" fontId="36" fillId="0" borderId="138" xfId="1" applyNumberFormat="1" applyFont="1" applyBorder="1" applyAlignment="1" applyProtection="1">
      <alignment horizontal="center" vertical="center"/>
    </xf>
    <xf numFmtId="169" fontId="36" fillId="0" borderId="176" xfId="1" applyNumberFormat="1" applyFont="1" applyBorder="1" applyAlignment="1" applyProtection="1">
      <alignment horizontal="center" vertical="center"/>
    </xf>
    <xf numFmtId="3" fontId="4" fillId="0" borderId="137" xfId="1" applyNumberFormat="1" applyBorder="1" applyAlignment="1" applyProtection="1">
      <alignment horizontal="center" vertical="center"/>
    </xf>
    <xf numFmtId="3" fontId="4" fillId="0" borderId="177" xfId="1" applyNumberFormat="1" applyBorder="1" applyAlignment="1" applyProtection="1">
      <alignment horizontal="center" vertical="center"/>
    </xf>
    <xf numFmtId="3" fontId="36" fillId="0" borderId="178" xfId="1" applyNumberFormat="1" applyFont="1" applyBorder="1" applyAlignment="1" applyProtection="1">
      <alignment horizontal="center" vertical="center"/>
    </xf>
    <xf numFmtId="1" fontId="51" fillId="0" borderId="140" xfId="1" applyNumberFormat="1" applyFont="1" applyBorder="1" applyAlignment="1" applyProtection="1">
      <alignment horizontal="center" vertical="center"/>
    </xf>
    <xf numFmtId="0" fontId="36" fillId="0" borderId="141" xfId="1" applyFont="1" applyBorder="1" applyAlignment="1" applyProtection="1">
      <alignment horizontal="center" vertical="center"/>
    </xf>
    <xf numFmtId="0" fontId="41" fillId="0" borderId="6" xfId="1" applyFont="1" applyBorder="1" applyAlignment="1" applyProtection="1">
      <alignment horizontal="center" vertical="center"/>
    </xf>
    <xf numFmtId="0" fontId="4" fillId="0" borderId="0" xfId="1" applyBorder="1"/>
    <xf numFmtId="0" fontId="4" fillId="0" borderId="0" xfId="1" applyFont="1" applyBorder="1"/>
    <xf numFmtId="0" fontId="0" fillId="0" borderId="0" xfId="0"/>
    <xf numFmtId="0" fontId="0" fillId="0" borderId="56" xfId="0" applyBorder="1" applyAlignment="1">
      <alignment horizontal="left" vertical="center"/>
    </xf>
    <xf numFmtId="2" fontId="0" fillId="0" borderId="48" xfId="0" quotePrefix="1" applyNumberFormat="1" applyBorder="1" applyAlignment="1">
      <alignment horizontal="center" vertic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left" vertical="center"/>
    </xf>
    <xf numFmtId="0" fontId="1" fillId="0" borderId="93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1" fillId="0" borderId="70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94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92" xfId="0" applyFont="1" applyBorder="1" applyAlignment="1">
      <alignment horizontal="left" vertical="center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1" fillId="0" borderId="64" xfId="0" quotePrefix="1" applyFont="1" applyBorder="1" applyAlignment="1" applyProtection="1">
      <alignment horizontal="center"/>
      <protection locked="0"/>
    </xf>
    <xf numFmtId="0" fontId="0" fillId="0" borderId="67" xfId="0" applyBorder="1" applyAlignment="1" applyProtection="1">
      <alignment horizontal="center"/>
      <protection locked="0"/>
    </xf>
    <xf numFmtId="0" fontId="0" fillId="0" borderId="148" xfId="0" applyBorder="1" applyAlignment="1" applyProtection="1">
      <alignment horizontal="center"/>
      <protection locked="0"/>
    </xf>
    <xf numFmtId="0" fontId="0" fillId="0" borderId="150" xfId="0" applyBorder="1" applyAlignment="1" applyProtection="1">
      <alignment horizontal="center"/>
      <protection locked="0"/>
    </xf>
    <xf numFmtId="0" fontId="11" fillId="0" borderId="28" xfId="0" quotePrefix="1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7" fillId="0" borderId="32" xfId="0" applyFont="1" applyBorder="1" applyAlignment="1" applyProtection="1">
      <alignment horizontal="center"/>
      <protection locked="0"/>
    </xf>
    <xf numFmtId="0" fontId="17" fillId="0" borderId="11" xfId="0" applyFont="1" applyBorder="1" applyAlignment="1" applyProtection="1">
      <alignment horizontal="center"/>
      <protection locked="0"/>
    </xf>
    <xf numFmtId="0" fontId="19" fillId="0" borderId="89" xfId="0" applyFont="1" applyBorder="1" applyAlignment="1" applyProtection="1">
      <alignment horizontal="center"/>
    </xf>
    <xf numFmtId="0" fontId="19" fillId="0" borderId="8" xfId="0" applyFont="1" applyBorder="1" applyAlignment="1" applyProtection="1">
      <alignment horizontal="center"/>
    </xf>
    <xf numFmtId="0" fontId="11" fillId="0" borderId="27" xfId="0" quotePrefix="1" applyFont="1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19" fillId="0" borderId="140" xfId="1" applyFont="1" applyBorder="1" applyAlignment="1" applyProtection="1">
      <alignment horizontal="center" vertical="center"/>
      <protection locked="0"/>
    </xf>
    <xf numFmtId="0" fontId="19" fillId="0" borderId="141" xfId="1" applyFont="1" applyBorder="1" applyAlignment="1" applyProtection="1">
      <alignment horizontal="center" vertical="center"/>
      <protection locked="0"/>
    </xf>
    <xf numFmtId="0" fontId="19" fillId="0" borderId="169" xfId="1" applyFont="1" applyBorder="1" applyAlignment="1" applyProtection="1">
      <alignment horizontal="center" vertical="center"/>
      <protection locked="0"/>
    </xf>
    <xf numFmtId="0" fontId="49" fillId="0" borderId="27" xfId="1" quotePrefix="1" applyFont="1" applyBorder="1" applyAlignment="1" applyProtection="1">
      <alignment horizontal="left" vertical="center"/>
      <protection locked="0"/>
    </xf>
    <xf numFmtId="0" fontId="49" fillId="0" borderId="24" xfId="1" quotePrefix="1" applyFont="1" applyBorder="1" applyAlignment="1" applyProtection="1">
      <alignment horizontal="left" vertical="center"/>
      <protection locked="0"/>
    </xf>
    <xf numFmtId="0" fontId="49" fillId="0" borderId="175" xfId="1" quotePrefix="1" applyFont="1" applyBorder="1" applyAlignment="1" applyProtection="1">
      <alignment horizontal="left" vertical="center"/>
      <protection locked="0"/>
    </xf>
    <xf numFmtId="0" fontId="49" fillId="0" borderId="28" xfId="1" quotePrefix="1" applyFont="1" applyBorder="1" applyAlignment="1" applyProtection="1">
      <alignment horizontal="left" vertical="center"/>
      <protection locked="0"/>
    </xf>
    <xf numFmtId="0" fontId="49" fillId="0" borderId="6" xfId="1" quotePrefix="1" applyFont="1" applyBorder="1" applyAlignment="1" applyProtection="1">
      <alignment horizontal="left" vertical="center"/>
      <protection locked="0"/>
    </xf>
    <xf numFmtId="0" fontId="49" fillId="0" borderId="164" xfId="1" quotePrefix="1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8" fillId="0" borderId="11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8" fillId="0" borderId="10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49" fontId="27" fillId="0" borderId="7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48" xfId="0" applyNumberFormat="1" applyFont="1" applyBorder="1" applyAlignment="1" applyProtection="1">
      <alignment horizontal="center" vertical="center"/>
    </xf>
    <xf numFmtId="49" fontId="26" fillId="0" borderId="151" xfId="0" applyNumberFormat="1" applyFont="1" applyBorder="1" applyAlignment="1" applyProtection="1">
      <alignment horizontal="center" vertical="center"/>
    </xf>
    <xf numFmtId="49" fontId="26" fillId="0" borderId="150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52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50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3" fillId="0" borderId="43" xfId="0" applyNumberFormat="1" applyFont="1" applyBorder="1" applyAlignment="1" applyProtection="1">
      <alignment horizontal="center" vertical="center" wrapText="1"/>
    </xf>
    <xf numFmtId="49" fontId="33" fillId="0" borderId="99" xfId="0" applyNumberFormat="1" applyFont="1" applyBorder="1" applyAlignment="1" applyProtection="1">
      <alignment horizontal="center" vertical="center" wrapText="1"/>
    </xf>
    <xf numFmtId="49" fontId="33" fillId="0" borderId="89" xfId="0" applyNumberFormat="1" applyFont="1" applyBorder="1" applyAlignment="1" applyProtection="1">
      <alignment horizontal="center" vertical="center" wrapText="1"/>
    </xf>
    <xf numFmtId="49" fontId="33" fillId="0" borderId="8" xfId="0" applyNumberFormat="1" applyFont="1" applyBorder="1" applyAlignment="1" applyProtection="1">
      <alignment horizontal="center" vertical="center" wrapText="1"/>
    </xf>
    <xf numFmtId="49" fontId="33" fillId="0" borderId="32" xfId="0" applyNumberFormat="1" applyFont="1" applyBorder="1" applyAlignment="1" applyProtection="1">
      <alignment horizontal="center" vertical="center" wrapText="1"/>
    </xf>
    <xf numFmtId="49" fontId="33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0" fontId="45" fillId="0" borderId="28" xfId="0" quotePrefix="1" applyFont="1" applyBorder="1" applyAlignment="1" applyProtection="1">
      <alignment horizontal="center"/>
      <protection locked="0"/>
    </xf>
    <xf numFmtId="0" fontId="46" fillId="0" borderId="6" xfId="0" applyFont="1" applyBorder="1" applyAlignment="1" applyProtection="1">
      <alignment horizontal="center"/>
      <protection locked="0"/>
    </xf>
    <xf numFmtId="0" fontId="48" fillId="0" borderId="32" xfId="0" applyFont="1" applyBorder="1" applyAlignment="1" applyProtection="1">
      <alignment horizontal="center"/>
      <protection locked="0"/>
    </xf>
    <xf numFmtId="0" fontId="48" fillId="0" borderId="11" xfId="0" applyFont="1" applyBorder="1" applyAlignment="1" applyProtection="1">
      <alignment horizontal="center"/>
      <protection locked="0"/>
    </xf>
    <xf numFmtId="0" fontId="45" fillId="0" borderId="27" xfId="0" quotePrefix="1" applyFont="1" applyBorder="1" applyAlignment="1" applyProtection="1">
      <alignment horizontal="center"/>
      <protection locked="0"/>
    </xf>
    <xf numFmtId="0" fontId="46" fillId="0" borderId="23" xfId="0" applyFont="1" applyBorder="1" applyAlignment="1" applyProtection="1">
      <alignment horizontal="center"/>
      <protection locked="0"/>
    </xf>
    <xf numFmtId="0" fontId="45" fillId="0" borderId="64" xfId="0" quotePrefix="1" applyFont="1" applyBorder="1" applyAlignment="1" applyProtection="1">
      <alignment horizontal="center"/>
      <protection locked="0"/>
    </xf>
    <xf numFmtId="0" fontId="46" fillId="0" borderId="67" xfId="0" applyFont="1" applyBorder="1" applyAlignment="1" applyProtection="1">
      <alignment horizontal="center"/>
      <protection locked="0"/>
    </xf>
    <xf numFmtId="0" fontId="46" fillId="0" borderId="148" xfId="0" applyFont="1" applyBorder="1" applyAlignment="1" applyProtection="1">
      <alignment horizontal="left"/>
      <protection locked="0"/>
    </xf>
    <xf numFmtId="0" fontId="46" fillId="0" borderId="150" xfId="0" applyFont="1" applyBorder="1" applyAlignment="1" applyProtection="1">
      <alignment horizontal="left"/>
      <protection locked="0"/>
    </xf>
    <xf numFmtId="0" fontId="52" fillId="0" borderId="0" xfId="0" applyFont="1"/>
    <xf numFmtId="0" fontId="53" fillId="0" borderId="0" xfId="0" applyFont="1" applyAlignment="1">
      <alignment horizontal="center"/>
    </xf>
  </cellXfs>
  <cellStyles count="4">
    <cellStyle name="Comma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6.emf"/><Relationship Id="rId3" Type="http://schemas.openxmlformats.org/officeDocument/2006/relationships/image" Target="../media/image11.emf"/><Relationship Id="rId7" Type="http://schemas.openxmlformats.org/officeDocument/2006/relationships/image" Target="../media/image15.emf"/><Relationship Id="rId2" Type="http://schemas.openxmlformats.org/officeDocument/2006/relationships/image" Target="../media/image10.emf"/><Relationship Id="rId1" Type="http://schemas.openxmlformats.org/officeDocument/2006/relationships/image" Target="../media/image9.emf"/><Relationship Id="rId6" Type="http://schemas.openxmlformats.org/officeDocument/2006/relationships/image" Target="../media/image14.emf"/><Relationship Id="rId5" Type="http://schemas.openxmlformats.org/officeDocument/2006/relationships/image" Target="../media/image13.emf"/><Relationship Id="rId4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333376</xdr:colOff>
          <xdr:row>68</xdr:row>
          <xdr:rowOff>198601</xdr:rowOff>
        </xdr:from>
        <xdr:to>
          <xdr:col>35</xdr:col>
          <xdr:colOff>38100</xdr:colOff>
          <xdr:row>89</xdr:row>
          <xdr:rowOff>23811</xdr:rowOff>
        </xdr:to>
        <xdr:pic>
          <xdr:nvPicPr>
            <xdr:cNvPr id="4" name="Picture 3"/>
            <xdr:cNvPicPr>
              <a:picLocks noChangeAspect="1" noChangeArrowheads="1"/>
              <a:extLst>
                <a:ext uri="{84589F7E-364E-4C9E-8A38-B11213B215E9}">
                  <a14:cameraTool cellRange="Guardrail!$B$5:$AG$22" spid="_x0000_s1695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33376" y="15425901"/>
              <a:ext cx="26920824" cy="435911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37</xdr:row>
          <xdr:rowOff>166687</xdr:rowOff>
        </xdr:from>
        <xdr:to>
          <xdr:col>35</xdr:col>
          <xdr:colOff>12700</xdr:colOff>
          <xdr:row>67</xdr:row>
          <xdr:rowOff>195995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'48&quot; &amp; under Regional '!$B$6:$CG$65" spid="_x0000_s1696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42900" y="8701087"/>
              <a:ext cx="26885900" cy="650630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5444</xdr:colOff>
          <xdr:row>8</xdr:row>
          <xdr:rowOff>157844</xdr:rowOff>
        </xdr:from>
        <xdr:to>
          <xdr:col>45</xdr:col>
          <xdr:colOff>424544</xdr:colOff>
          <xdr:row>23</xdr:row>
          <xdr:rowOff>87087</xdr:rowOff>
        </xdr:to>
        <xdr:pic>
          <xdr:nvPicPr>
            <xdr:cNvPr id="13" name="Picture 12"/>
            <xdr:cNvPicPr>
              <a:picLocks noChangeAspect="1" noChangeArrowheads="1"/>
              <a:extLst>
                <a:ext uri="{84589F7E-364E-4C9E-8A38-B11213B215E9}">
                  <a14:cameraTool cellRange="'Milling Asphalt PavT'!$B$4:$I$17" spid="_x0000_s1696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28961444" y="2424794"/>
              <a:ext cx="4686300" cy="30724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819150</xdr:colOff>
          <xdr:row>4</xdr:row>
          <xdr:rowOff>19050</xdr:rowOff>
        </xdr:from>
        <xdr:to>
          <xdr:col>8</xdr:col>
          <xdr:colOff>70757</xdr:colOff>
          <xdr:row>19</xdr:row>
          <xdr:rowOff>152400</xdr:rowOff>
        </xdr:to>
        <xdr:pic>
          <xdr:nvPicPr>
            <xdr:cNvPr id="19" name="Picture 18"/>
            <xdr:cNvPicPr>
              <a:picLocks noChangeAspect="1" noChangeArrowheads="1"/>
              <a:extLst>
                <a:ext uri="{84589F7E-364E-4C9E-8A38-B11213B215E9}">
                  <a14:cameraTool cellRange="'Woven Wire Fence'!$C$4:$J$17" spid="_x0000_s16962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2152650" y="1200150"/>
              <a:ext cx="5995307" cy="35242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68037</xdr:colOff>
          <xdr:row>101</xdr:row>
          <xdr:rowOff>108857</xdr:rowOff>
        </xdr:from>
        <xdr:to>
          <xdr:col>27</xdr:col>
          <xdr:colOff>352653</xdr:colOff>
          <xdr:row>109</xdr:row>
          <xdr:rowOff>68036</xdr:rowOff>
        </xdr:to>
        <xdr:pic>
          <xdr:nvPicPr>
            <xdr:cNvPr id="10" name="Picture 9"/>
            <xdr:cNvPicPr>
              <a:picLocks noChangeAspect="1" noChangeArrowheads="1"/>
              <a:extLst>
                <a:ext uri="{84589F7E-364E-4C9E-8A38-B11213B215E9}">
                  <a14:cameraTool cellRange="Earthwork!$C$49:$K$53" spid="_x0000_s16963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10817680" y="21172714"/>
              <a:ext cx="10694080" cy="148317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109304</xdr:colOff>
          <xdr:row>7</xdr:row>
          <xdr:rowOff>46844</xdr:rowOff>
        </xdr:from>
        <xdr:to>
          <xdr:col>18</xdr:col>
          <xdr:colOff>585554</xdr:colOff>
          <xdr:row>23</xdr:row>
          <xdr:rowOff>161144</xdr:rowOff>
        </xdr:to>
        <xdr:pic>
          <xdr:nvPicPr>
            <xdr:cNvPr id="15" name="Picture 14"/>
            <xdr:cNvPicPr>
              <a:picLocks noChangeAspect="1" noChangeArrowheads="1"/>
              <a:extLst>
                <a:ext uri="{84589F7E-364E-4C9E-8A38-B11213B215E9}">
                  <a14:cameraTool cellRange="'PVMT REM'!$B$2:$F$17" spid="_x0000_s16964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10883484" y="2092377"/>
              <a:ext cx="5238750" cy="336216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304800</xdr:colOff>
          <xdr:row>2</xdr:row>
          <xdr:rowOff>38100</xdr:rowOff>
        </xdr:from>
        <xdr:to>
          <xdr:col>32</xdr:col>
          <xdr:colOff>781050</xdr:colOff>
          <xdr:row>38</xdr:row>
          <xdr:rowOff>171450</xdr:rowOff>
        </xdr:to>
        <xdr:pic>
          <xdr:nvPicPr>
            <xdr:cNvPr id="8" name="Picture 7"/>
            <xdr:cNvPicPr>
              <a:picLocks noChangeAspect="1"/>
              <a:extLst>
                <a:ext uri="{84589F7E-364E-4C9E-8A38-B11213B215E9}">
                  <a14:cameraTool cellRange="Earthwork!B2:I46" spid="_x0000_s16965"/>
                </a:ext>
              </a:extLst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19316700" y="533400"/>
              <a:ext cx="6705600" cy="819150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21</xdr:row>
          <xdr:rowOff>38100</xdr:rowOff>
        </xdr:from>
        <xdr:to>
          <xdr:col>7</xdr:col>
          <xdr:colOff>169863</xdr:colOff>
          <xdr:row>38</xdr:row>
          <xdr:rowOff>39688</xdr:rowOff>
        </xdr:to>
        <xdr:pic>
          <xdr:nvPicPr>
            <xdr:cNvPr id="5" name="Picture 4"/>
            <xdr:cNvPicPr>
              <a:picLocks noChangeAspect="1"/>
              <a:extLst>
                <a:ext uri="{84589F7E-364E-4C9E-8A38-B11213B215E9}">
                  <a14:cameraTool cellRange="'Woven Wire Fence'!B20:H33" spid="_x0000_s16966"/>
                </a:ext>
              </a:extLst>
            </xdr:cNvPicPr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2838450" y="5029200"/>
              <a:ext cx="4437063" cy="3563938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I90"/>
  <sheetViews>
    <sheetView tabSelected="1" zoomScale="50" zoomScaleNormal="50" zoomScaleSheetLayoutView="46" workbookViewId="0">
      <selection activeCell="H30" sqref="H30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18" customWidth="1"/>
    <col min="11" max="16" width="9.85546875" style="132" customWidth="1"/>
    <col min="17" max="17" width="12.42578125" style="218" customWidth="1"/>
    <col min="18" max="23" width="9.85546875" style="218" customWidth="1"/>
    <col min="24" max="26" width="9.85546875" style="132" customWidth="1"/>
    <col min="27" max="29" width="6.42578125" style="132" customWidth="1"/>
    <col min="30" max="33" width="14.42578125" style="132" customWidth="1"/>
    <col min="34" max="35" width="9.140625" style="132"/>
    <col min="36" max="36" width="4.42578125" style="132" customWidth="1"/>
    <col min="37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261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262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140"/>
      <c r="AF2" s="495" t="s">
        <v>177</v>
      </c>
      <c r="AG2" s="142"/>
      <c r="AH2" s="496" t="s">
        <v>264</v>
      </c>
      <c r="AI2" s="497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6">
      <c r="A7" s="158"/>
      <c r="B7" s="478"/>
      <c r="C7" s="463"/>
      <c r="D7" s="456"/>
      <c r="E7" s="456"/>
      <c r="F7" s="456"/>
      <c r="G7" s="456"/>
      <c r="H7" s="456"/>
      <c r="I7" s="160"/>
      <c r="J7" s="161"/>
      <c r="K7" s="456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56"/>
      <c r="Y7" s="160"/>
      <c r="Z7" s="160"/>
      <c r="AA7" s="160"/>
      <c r="AB7" s="475"/>
      <c r="AC7" s="475"/>
      <c r="AD7" s="475"/>
      <c r="AE7" s="475"/>
      <c r="AF7" s="475"/>
      <c r="AG7" s="475"/>
      <c r="AH7" s="160"/>
      <c r="AI7" s="153"/>
    </row>
    <row r="8" spans="1:35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479"/>
      <c r="L8" s="477"/>
      <c r="M8" s="477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479"/>
      <c r="Y8" s="160"/>
      <c r="Z8" s="160"/>
      <c r="AA8" s="477"/>
      <c r="AB8" s="477"/>
      <c r="AC8" s="477"/>
      <c r="AD8" s="477"/>
      <c r="AE8" s="477"/>
      <c r="AF8" s="477"/>
      <c r="AG8" s="477"/>
      <c r="AH8" s="477"/>
      <c r="AI8" s="153"/>
    </row>
    <row r="9" spans="1:35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464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25">
      <c r="B11" s="162"/>
      <c r="C11" s="462"/>
      <c r="D11" s="462"/>
      <c r="E11" s="462"/>
      <c r="F11" s="462"/>
      <c r="G11" s="462"/>
      <c r="H11" s="462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480"/>
      <c r="AC11" s="480"/>
      <c r="AD11" s="462"/>
      <c r="AE11" s="462"/>
      <c r="AF11" s="168"/>
      <c r="AG11" s="465"/>
      <c r="AH11" s="160"/>
      <c r="AI11" s="153"/>
    </row>
    <row r="12" spans="1:35" ht="16.5" customHeight="1" x14ac:dyDescent="0.25">
      <c r="B12" s="162"/>
      <c r="C12" s="462"/>
      <c r="D12" s="462"/>
      <c r="E12" s="462"/>
      <c r="F12" s="169"/>
      <c r="G12" s="462"/>
      <c r="H12" s="170"/>
      <c r="I12" s="167"/>
      <c r="J12" s="161"/>
      <c r="K12" s="160"/>
      <c r="L12" s="462"/>
      <c r="M12" s="480"/>
      <c r="N12" s="480"/>
      <c r="O12" s="480"/>
      <c r="P12" s="480"/>
      <c r="Q12" s="168"/>
      <c r="R12" s="481"/>
      <c r="S12" s="481"/>
      <c r="T12" s="481"/>
      <c r="U12" s="481"/>
      <c r="V12" s="481"/>
      <c r="W12" s="481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25">
      <c r="B14" s="162"/>
      <c r="C14" s="482"/>
      <c r="D14" s="483"/>
      <c r="E14" s="165"/>
      <c r="F14" s="165"/>
      <c r="G14" s="165"/>
      <c r="H14" s="165"/>
      <c r="I14" s="160"/>
      <c r="J14" s="161"/>
      <c r="K14" s="160"/>
      <c r="L14" s="459"/>
      <c r="M14" s="166"/>
      <c r="N14" s="166"/>
      <c r="O14" s="161"/>
      <c r="P14" s="161"/>
      <c r="Q14" s="459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456"/>
      <c r="AE14" s="456"/>
      <c r="AF14" s="456"/>
      <c r="AG14" s="174"/>
      <c r="AH14" s="160"/>
      <c r="AI14" s="153"/>
    </row>
    <row r="15" spans="1:35" ht="16.5" customHeight="1" x14ac:dyDescent="0.25">
      <c r="B15" s="162"/>
      <c r="C15" s="176"/>
      <c r="D15" s="176"/>
      <c r="E15" s="460"/>
      <c r="F15" s="460"/>
      <c r="G15" s="460"/>
      <c r="H15" s="460"/>
      <c r="I15" s="160"/>
      <c r="J15" s="161"/>
      <c r="K15" s="160"/>
      <c r="L15" s="459"/>
      <c r="M15" s="166"/>
      <c r="N15" s="166"/>
      <c r="O15" s="161"/>
      <c r="P15" s="161"/>
      <c r="Q15" s="459"/>
      <c r="R15" s="484"/>
      <c r="S15" s="484"/>
      <c r="T15" s="484"/>
      <c r="U15" s="484"/>
      <c r="V15" s="484"/>
      <c r="W15" s="484"/>
      <c r="X15" s="174"/>
      <c r="Y15" s="160"/>
      <c r="Z15" s="160"/>
      <c r="AA15" s="160"/>
      <c r="AB15" s="161"/>
      <c r="AC15" s="161"/>
      <c r="AD15" s="456"/>
      <c r="AE15" s="456"/>
      <c r="AF15" s="456"/>
      <c r="AG15" s="174"/>
      <c r="AH15" s="160"/>
      <c r="AI15" s="153"/>
    </row>
    <row r="16" spans="1:35" ht="16.5" customHeight="1" x14ac:dyDescent="0.25">
      <c r="B16" s="162"/>
      <c r="C16" s="482"/>
      <c r="D16" s="176"/>
      <c r="E16" s="459"/>
      <c r="F16" s="459"/>
      <c r="G16" s="459"/>
      <c r="H16" s="459"/>
      <c r="I16" s="160"/>
      <c r="J16" s="161"/>
      <c r="K16" s="160"/>
      <c r="L16" s="459"/>
      <c r="M16" s="166"/>
      <c r="N16" s="166"/>
      <c r="O16" s="161"/>
      <c r="P16" s="161"/>
      <c r="Q16" s="459"/>
      <c r="R16" s="484"/>
      <c r="S16" s="484"/>
      <c r="T16" s="484"/>
      <c r="U16" s="484"/>
      <c r="V16" s="484"/>
      <c r="W16" s="484"/>
      <c r="X16" s="174"/>
      <c r="Y16" s="160"/>
      <c r="Z16" s="160"/>
      <c r="AA16" s="160"/>
      <c r="AB16" s="161"/>
      <c r="AC16" s="161"/>
      <c r="AD16" s="456"/>
      <c r="AE16" s="456"/>
      <c r="AF16" s="456"/>
      <c r="AG16" s="174"/>
      <c r="AH16" s="160"/>
      <c r="AI16" s="153"/>
    </row>
    <row r="17" spans="2:35" ht="16.5" customHeight="1" x14ac:dyDescent="0.25">
      <c r="B17" s="162"/>
      <c r="C17" s="176"/>
      <c r="D17" s="176"/>
      <c r="E17" s="460"/>
      <c r="F17" s="460"/>
      <c r="G17" s="460"/>
      <c r="H17" s="460"/>
      <c r="I17" s="160"/>
      <c r="J17" s="161"/>
      <c r="K17" s="160"/>
      <c r="L17" s="459"/>
      <c r="M17" s="166"/>
      <c r="N17" s="166"/>
      <c r="O17" s="161"/>
      <c r="P17" s="161"/>
      <c r="Q17" s="459"/>
      <c r="R17" s="484"/>
      <c r="S17" s="484"/>
      <c r="T17" s="484"/>
      <c r="U17" s="484"/>
      <c r="V17" s="484"/>
      <c r="W17" s="484"/>
      <c r="X17" s="174"/>
      <c r="Y17" s="160"/>
      <c r="Z17" s="160"/>
      <c r="AA17" s="160"/>
      <c r="AB17" s="161"/>
      <c r="AC17" s="161"/>
      <c r="AD17" s="456"/>
      <c r="AE17" s="456"/>
      <c r="AF17" s="456"/>
      <c r="AG17" s="174"/>
      <c r="AH17" s="160"/>
      <c r="AI17" s="153"/>
    </row>
    <row r="18" spans="2:35" ht="16.5" customHeight="1" x14ac:dyDescent="0.25">
      <c r="B18" s="162"/>
      <c r="C18" s="482"/>
      <c r="D18" s="483"/>
      <c r="E18" s="459"/>
      <c r="F18" s="459"/>
      <c r="G18" s="459"/>
      <c r="H18" s="459"/>
      <c r="I18" s="160"/>
      <c r="J18" s="161"/>
      <c r="K18" s="160"/>
      <c r="L18" s="459"/>
      <c r="M18" s="166"/>
      <c r="N18" s="166"/>
      <c r="O18" s="161"/>
      <c r="P18" s="161"/>
      <c r="Q18" s="459"/>
      <c r="R18" s="484"/>
      <c r="S18" s="484"/>
      <c r="T18" s="484"/>
      <c r="U18" s="484"/>
      <c r="V18" s="484"/>
      <c r="W18" s="484"/>
      <c r="X18" s="174"/>
      <c r="Y18" s="160"/>
      <c r="Z18" s="160"/>
      <c r="AA18" s="160"/>
      <c r="AB18" s="161"/>
      <c r="AC18" s="161"/>
      <c r="AD18" s="456"/>
      <c r="AE18" s="456"/>
      <c r="AF18" s="456"/>
      <c r="AG18" s="174"/>
      <c r="AH18" s="160"/>
      <c r="AI18" s="153"/>
    </row>
    <row r="19" spans="2:35" ht="16.5" customHeight="1" x14ac:dyDescent="0.25">
      <c r="B19" s="162"/>
      <c r="C19" s="176"/>
      <c r="D19" s="176"/>
      <c r="E19" s="460"/>
      <c r="F19" s="460"/>
      <c r="G19" s="460"/>
      <c r="H19" s="460"/>
      <c r="I19" s="160"/>
      <c r="J19" s="161"/>
      <c r="K19" s="160"/>
      <c r="L19" s="459"/>
      <c r="M19" s="166"/>
      <c r="N19" s="166"/>
      <c r="O19" s="161"/>
      <c r="P19" s="161"/>
      <c r="Q19" s="459"/>
      <c r="R19" s="484"/>
      <c r="S19" s="484"/>
      <c r="T19" s="484"/>
      <c r="U19" s="484"/>
      <c r="V19" s="484"/>
      <c r="W19" s="484"/>
      <c r="X19" s="456"/>
      <c r="Y19" s="160"/>
      <c r="Z19" s="160"/>
      <c r="AA19" s="160"/>
      <c r="AB19" s="161"/>
      <c r="AC19" s="161"/>
      <c r="AD19" s="456"/>
      <c r="AE19" s="456"/>
      <c r="AF19" s="456"/>
      <c r="AG19" s="456"/>
      <c r="AH19" s="160"/>
      <c r="AI19" s="153"/>
    </row>
    <row r="20" spans="2:35" ht="16.5" customHeight="1" x14ac:dyDescent="0.25">
      <c r="B20" s="162"/>
      <c r="C20" s="485"/>
      <c r="D20" s="486"/>
      <c r="E20" s="459"/>
      <c r="F20" s="459"/>
      <c r="G20" s="459"/>
      <c r="H20" s="459"/>
      <c r="I20" s="160"/>
      <c r="J20" s="161"/>
      <c r="K20" s="160"/>
      <c r="L20" s="459"/>
      <c r="M20" s="166"/>
      <c r="N20" s="166"/>
      <c r="O20" s="161"/>
      <c r="P20" s="161"/>
      <c r="Q20" s="459"/>
      <c r="R20" s="484"/>
      <c r="S20" s="484"/>
      <c r="T20" s="484"/>
      <c r="U20" s="484"/>
      <c r="V20" s="484"/>
      <c r="W20" s="484"/>
      <c r="X20" s="174"/>
      <c r="Y20" s="160"/>
      <c r="Z20" s="160"/>
      <c r="AA20" s="160"/>
      <c r="AB20" s="161"/>
      <c r="AC20" s="161"/>
      <c r="AD20" s="161"/>
      <c r="AE20" s="160"/>
      <c r="AF20" s="459"/>
      <c r="AG20" s="174"/>
      <c r="AH20" s="160"/>
      <c r="AI20" s="153"/>
    </row>
    <row r="21" spans="2:35" ht="16.5" customHeight="1" x14ac:dyDescent="0.25">
      <c r="B21" s="162"/>
      <c r="C21" s="176"/>
      <c r="D21" s="176"/>
      <c r="E21" s="460"/>
      <c r="F21" s="460"/>
      <c r="G21" s="460"/>
      <c r="H21" s="459"/>
      <c r="I21" s="160"/>
      <c r="J21" s="161"/>
      <c r="K21" s="160"/>
      <c r="L21" s="459"/>
      <c r="M21" s="166"/>
      <c r="N21" s="166"/>
      <c r="O21" s="161"/>
      <c r="P21" s="161"/>
      <c r="Q21" s="459"/>
      <c r="R21" s="484"/>
      <c r="S21" s="484"/>
      <c r="T21" s="484"/>
      <c r="U21" s="484"/>
      <c r="V21" s="484"/>
      <c r="W21" s="484"/>
      <c r="X21" s="456"/>
      <c r="Y21" s="160"/>
      <c r="Z21" s="160"/>
      <c r="AA21" s="160"/>
      <c r="AB21" s="161"/>
      <c r="AC21" s="161"/>
      <c r="AD21" s="161"/>
      <c r="AE21" s="160"/>
      <c r="AF21" s="161"/>
      <c r="AG21" s="456"/>
      <c r="AH21" s="160"/>
      <c r="AI21" s="153"/>
    </row>
    <row r="22" spans="2:35" ht="16.5" customHeight="1" x14ac:dyDescent="0.25">
      <c r="B22" s="162"/>
      <c r="C22" s="482"/>
      <c r="D22" s="483"/>
      <c r="E22" s="459"/>
      <c r="F22" s="459"/>
      <c r="G22" s="459"/>
      <c r="H22" s="459"/>
      <c r="I22" s="160"/>
      <c r="J22" s="161"/>
      <c r="K22" s="160"/>
      <c r="L22" s="459"/>
      <c r="M22" s="166"/>
      <c r="N22" s="166"/>
      <c r="O22" s="161"/>
      <c r="P22" s="161"/>
      <c r="Q22" s="459"/>
      <c r="R22" s="484"/>
      <c r="S22" s="484"/>
      <c r="T22" s="484"/>
      <c r="U22" s="484"/>
      <c r="V22" s="484"/>
      <c r="W22" s="484"/>
      <c r="X22" s="178"/>
      <c r="Y22" s="160"/>
      <c r="Z22" s="160"/>
      <c r="AA22" s="160"/>
      <c r="AB22" s="161"/>
      <c r="AC22" s="161"/>
      <c r="AD22" s="161"/>
      <c r="AE22" s="160"/>
      <c r="AF22" s="459"/>
      <c r="AG22" s="178"/>
      <c r="AH22" s="160"/>
      <c r="AI22" s="153"/>
    </row>
    <row r="23" spans="2:35" ht="16.5" customHeight="1" x14ac:dyDescent="0.25">
      <c r="B23" s="162"/>
      <c r="C23" s="176"/>
      <c r="D23" s="176"/>
      <c r="E23" s="460"/>
      <c r="F23" s="460"/>
      <c r="G23" s="460"/>
      <c r="H23" s="459"/>
      <c r="I23" s="160"/>
      <c r="J23" s="161"/>
      <c r="K23" s="160"/>
      <c r="L23" s="459"/>
      <c r="M23" s="166"/>
      <c r="N23" s="166"/>
      <c r="O23" s="161"/>
      <c r="P23" s="161"/>
      <c r="Q23" s="459"/>
      <c r="R23" s="484"/>
      <c r="S23" s="484"/>
      <c r="T23" s="484"/>
      <c r="U23" s="484"/>
      <c r="V23" s="484"/>
      <c r="W23" s="484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25">
      <c r="B24" s="162"/>
      <c r="C24" s="482"/>
      <c r="D24" s="483"/>
      <c r="E24" s="459"/>
      <c r="F24" s="459"/>
      <c r="G24" s="459"/>
      <c r="H24" s="459"/>
      <c r="I24" s="160"/>
      <c r="J24" s="161"/>
      <c r="K24" s="160"/>
      <c r="L24" s="459"/>
      <c r="M24" s="166"/>
      <c r="N24" s="166"/>
      <c r="O24" s="161"/>
      <c r="P24" s="161"/>
      <c r="Q24" s="459"/>
      <c r="R24" s="484"/>
      <c r="S24" s="484"/>
      <c r="T24" s="484"/>
      <c r="U24" s="484"/>
      <c r="V24" s="484"/>
      <c r="W24" s="484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6">
      <c r="B25" s="162"/>
      <c r="C25" s="176"/>
      <c r="D25" s="176"/>
      <c r="E25" s="460"/>
      <c r="F25" s="460"/>
      <c r="G25" s="460"/>
      <c r="H25" s="459"/>
      <c r="I25" s="160"/>
      <c r="J25" s="161"/>
      <c r="K25" s="160"/>
      <c r="L25" s="179"/>
      <c r="M25" s="166"/>
      <c r="N25" s="166"/>
      <c r="O25" s="161"/>
      <c r="P25" s="161"/>
      <c r="Q25" s="459"/>
      <c r="R25" s="484"/>
      <c r="S25" s="484"/>
      <c r="T25" s="484"/>
      <c r="U25" s="484"/>
      <c r="V25" s="484"/>
      <c r="W25" s="484"/>
      <c r="X25" s="160"/>
      <c r="Y25" s="160"/>
      <c r="Z25" s="160"/>
      <c r="AA25" s="160"/>
      <c r="AB25" s="475"/>
      <c r="AC25" s="475"/>
      <c r="AD25" s="475"/>
      <c r="AE25" s="475"/>
      <c r="AF25" s="475"/>
      <c r="AG25" s="475"/>
      <c r="AH25" s="160"/>
      <c r="AI25" s="153"/>
    </row>
    <row r="26" spans="2:35" ht="16.5" customHeight="1" x14ac:dyDescent="0.6">
      <c r="B26" s="162"/>
      <c r="C26" s="168"/>
      <c r="D26" s="459"/>
      <c r="E26" s="460"/>
      <c r="F26" s="460"/>
      <c r="G26" s="460"/>
      <c r="H26" s="460"/>
      <c r="I26" s="160"/>
      <c r="J26" s="161"/>
      <c r="K26" s="160"/>
      <c r="L26" s="459"/>
      <c r="M26" s="166"/>
      <c r="N26" s="166"/>
      <c r="O26" s="161"/>
      <c r="P26" s="161"/>
      <c r="Q26" s="459"/>
      <c r="R26" s="484"/>
      <c r="S26" s="484"/>
      <c r="T26" s="484"/>
      <c r="U26" s="484"/>
      <c r="V26" s="484"/>
      <c r="W26" s="484"/>
      <c r="X26" s="160"/>
      <c r="Y26" s="160"/>
      <c r="Z26" s="160"/>
      <c r="AA26" s="160"/>
      <c r="AB26" s="475"/>
      <c r="AC26" s="475"/>
      <c r="AD26" s="475"/>
      <c r="AE26" s="475"/>
      <c r="AF26" s="475"/>
      <c r="AG26" s="475"/>
      <c r="AH26" s="160"/>
      <c r="AI26" s="153"/>
    </row>
    <row r="27" spans="2:35" ht="16.5" customHeight="1" x14ac:dyDescent="0.25">
      <c r="B27" s="162"/>
      <c r="C27" s="459"/>
      <c r="D27" s="459"/>
      <c r="E27" s="460"/>
      <c r="F27" s="460"/>
      <c r="G27" s="460"/>
      <c r="H27" s="459"/>
      <c r="I27" s="160"/>
      <c r="J27" s="161"/>
      <c r="K27" s="160"/>
      <c r="L27" s="459"/>
      <c r="M27" s="166"/>
      <c r="N27" s="166"/>
      <c r="O27" s="161"/>
      <c r="P27" s="161"/>
      <c r="Q27" s="459"/>
      <c r="R27" s="484"/>
      <c r="S27" s="484"/>
      <c r="T27" s="484"/>
      <c r="U27" s="484"/>
      <c r="V27" s="484"/>
      <c r="W27" s="484"/>
      <c r="X27" s="160"/>
      <c r="Y27" s="160"/>
      <c r="Z27" s="160"/>
      <c r="AA27" s="476"/>
      <c r="AB27" s="476"/>
      <c r="AC27" s="476"/>
      <c r="AD27" s="476"/>
      <c r="AE27" s="476"/>
      <c r="AF27" s="476"/>
      <c r="AG27" s="476"/>
      <c r="AH27" s="476"/>
      <c r="AI27" s="153"/>
    </row>
    <row r="28" spans="2:35" ht="16.5" customHeight="1" x14ac:dyDescent="0.25">
      <c r="B28" s="162"/>
      <c r="C28" s="487"/>
      <c r="D28" s="168"/>
      <c r="E28" s="165"/>
      <c r="F28" s="165"/>
      <c r="G28" s="165"/>
      <c r="H28" s="165"/>
      <c r="I28" s="160"/>
      <c r="J28" s="161"/>
      <c r="K28" s="160"/>
      <c r="L28" s="459"/>
      <c r="M28" s="166"/>
      <c r="N28" s="166"/>
      <c r="O28" s="161"/>
      <c r="P28" s="161"/>
      <c r="Q28" s="459"/>
      <c r="R28" s="484"/>
      <c r="S28" s="484"/>
      <c r="T28" s="484"/>
      <c r="U28" s="484"/>
      <c r="V28" s="484"/>
      <c r="W28" s="484"/>
      <c r="X28" s="160"/>
      <c r="Y28" s="160"/>
      <c r="Z28" s="160"/>
      <c r="AA28" s="476"/>
      <c r="AB28" s="476"/>
      <c r="AC28" s="476"/>
      <c r="AD28" s="476"/>
      <c r="AE28" s="476"/>
      <c r="AF28" s="476"/>
      <c r="AG28" s="476"/>
      <c r="AH28" s="476"/>
      <c r="AI28" s="153"/>
    </row>
    <row r="29" spans="2:35" ht="16.5" customHeight="1" x14ac:dyDescent="0.25">
      <c r="B29" s="162"/>
      <c r="C29" s="459"/>
      <c r="D29" s="459"/>
      <c r="E29" s="460"/>
      <c r="F29" s="460"/>
      <c r="G29" s="460"/>
      <c r="H29" s="459"/>
      <c r="I29" s="160"/>
      <c r="J29" s="161"/>
      <c r="K29" s="160"/>
      <c r="L29" s="459"/>
      <c r="M29" s="166"/>
      <c r="N29" s="166"/>
      <c r="O29" s="161"/>
      <c r="P29" s="161"/>
      <c r="Q29" s="459"/>
      <c r="R29" s="484"/>
      <c r="S29" s="484"/>
      <c r="T29" s="484"/>
      <c r="U29" s="484"/>
      <c r="V29" s="484"/>
      <c r="W29" s="484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25">
      <c r="B30" s="162"/>
      <c r="C30" s="168"/>
      <c r="D30" s="459"/>
      <c r="E30" s="460"/>
      <c r="F30" s="460"/>
      <c r="G30" s="460"/>
      <c r="H30" s="460"/>
      <c r="I30" s="160"/>
      <c r="J30" s="161"/>
      <c r="K30" s="160"/>
      <c r="L30" s="459"/>
      <c r="M30" s="166"/>
      <c r="N30" s="166"/>
      <c r="O30" s="161"/>
      <c r="P30" s="161"/>
      <c r="Q30" s="459"/>
      <c r="R30" s="484"/>
      <c r="S30" s="484"/>
      <c r="T30" s="484"/>
      <c r="U30" s="484"/>
      <c r="V30" s="484"/>
      <c r="W30" s="484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25">
      <c r="B31" s="162"/>
      <c r="C31" s="168"/>
      <c r="D31" s="459"/>
      <c r="E31" s="460"/>
      <c r="F31" s="460"/>
      <c r="G31" s="460"/>
      <c r="H31" s="460"/>
      <c r="I31" s="160"/>
      <c r="J31" s="161"/>
      <c r="K31" s="160"/>
      <c r="L31" s="459"/>
      <c r="M31" s="166"/>
      <c r="N31" s="166"/>
      <c r="O31" s="161"/>
      <c r="P31" s="161"/>
      <c r="Q31" s="459"/>
      <c r="R31" s="484"/>
      <c r="S31" s="484"/>
      <c r="T31" s="484"/>
      <c r="U31" s="484"/>
      <c r="V31" s="484"/>
      <c r="W31" s="484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25">
      <c r="B32" s="162"/>
      <c r="C32" s="168"/>
      <c r="D32" s="459"/>
      <c r="E32" s="460"/>
      <c r="F32" s="460"/>
      <c r="G32" s="460"/>
      <c r="H32" s="460"/>
      <c r="I32" s="160"/>
      <c r="J32" s="161"/>
      <c r="K32" s="160"/>
      <c r="L32" s="459"/>
      <c r="M32" s="166"/>
      <c r="N32" s="166"/>
      <c r="O32" s="161"/>
      <c r="P32" s="161"/>
      <c r="Q32" s="459"/>
      <c r="R32" s="484"/>
      <c r="S32" s="484"/>
      <c r="T32" s="484"/>
      <c r="U32" s="484"/>
      <c r="V32" s="484"/>
      <c r="W32" s="484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25">
      <c r="B33" s="162"/>
      <c r="C33" s="168"/>
      <c r="D33" s="459"/>
      <c r="E33" s="460"/>
      <c r="F33" s="460"/>
      <c r="G33" s="460"/>
      <c r="H33" s="460"/>
      <c r="I33" s="160"/>
      <c r="J33" s="161"/>
      <c r="K33" s="160"/>
      <c r="L33" s="459"/>
      <c r="M33" s="166"/>
      <c r="N33" s="166"/>
      <c r="O33" s="161"/>
      <c r="P33" s="161"/>
      <c r="Q33" s="459"/>
      <c r="R33" s="484"/>
      <c r="S33" s="484"/>
      <c r="T33" s="484"/>
      <c r="U33" s="484"/>
      <c r="V33" s="484"/>
      <c r="W33" s="484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25">
      <c r="B34" s="162"/>
      <c r="C34" s="168"/>
      <c r="D34" s="459"/>
      <c r="E34" s="460"/>
      <c r="F34" s="460"/>
      <c r="G34" s="460"/>
      <c r="H34" s="460"/>
      <c r="I34" s="160"/>
      <c r="J34" s="161"/>
      <c r="K34" s="160"/>
      <c r="L34" s="459"/>
      <c r="M34" s="166"/>
      <c r="N34" s="166"/>
      <c r="O34" s="161"/>
      <c r="P34" s="161"/>
      <c r="Q34" s="459"/>
      <c r="R34" s="484"/>
      <c r="S34" s="484"/>
      <c r="T34" s="484"/>
      <c r="U34" s="484"/>
      <c r="V34" s="484"/>
      <c r="W34" s="484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25">
      <c r="B35" s="162"/>
      <c r="C35" s="168"/>
      <c r="D35" s="459"/>
      <c r="E35" s="460"/>
      <c r="F35" s="460"/>
      <c r="G35" s="460"/>
      <c r="H35" s="460"/>
      <c r="I35" s="160"/>
      <c r="J35" s="161"/>
      <c r="K35" s="160"/>
      <c r="L35" s="459"/>
      <c r="M35" s="166"/>
      <c r="N35" s="166"/>
      <c r="O35" s="161"/>
      <c r="P35" s="161"/>
      <c r="Q35" s="459"/>
      <c r="R35" s="484"/>
      <c r="S35" s="484"/>
      <c r="T35" s="484"/>
      <c r="U35" s="484"/>
      <c r="V35" s="484"/>
      <c r="W35" s="484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25">
      <c r="B36" s="162"/>
      <c r="C36" s="168"/>
      <c r="D36" s="459"/>
      <c r="E36" s="460"/>
      <c r="F36" s="460"/>
      <c r="G36" s="460"/>
      <c r="H36" s="460"/>
      <c r="I36" s="160"/>
      <c r="J36" s="161"/>
      <c r="K36" s="160"/>
      <c r="L36" s="459"/>
      <c r="M36" s="166"/>
      <c r="N36" s="166"/>
      <c r="O36" s="161"/>
      <c r="P36" s="161"/>
      <c r="Q36" s="459"/>
      <c r="R36" s="484"/>
      <c r="S36" s="484"/>
      <c r="T36" s="484"/>
      <c r="U36" s="484"/>
      <c r="V36" s="484"/>
      <c r="W36" s="484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25">
      <c r="B37" s="162"/>
      <c r="C37" s="168"/>
      <c r="D37" s="459"/>
      <c r="E37" s="460"/>
      <c r="F37" s="460"/>
      <c r="G37" s="460"/>
      <c r="H37" s="460"/>
      <c r="I37" s="160"/>
      <c r="J37" s="161"/>
      <c r="K37" s="160"/>
      <c r="L37" s="459"/>
      <c r="M37" s="166"/>
      <c r="N37" s="166"/>
      <c r="O37" s="161"/>
      <c r="P37" s="161"/>
      <c r="Q37" s="459"/>
      <c r="R37" s="484"/>
      <c r="S37" s="484"/>
      <c r="T37" s="484"/>
      <c r="U37" s="484"/>
      <c r="V37" s="484"/>
      <c r="W37" s="484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25">
      <c r="B38" s="162"/>
      <c r="C38" s="168"/>
      <c r="D38" s="459"/>
      <c r="E38" s="460"/>
      <c r="F38" s="460"/>
      <c r="G38" s="460"/>
      <c r="H38" s="460"/>
      <c r="I38" s="160"/>
      <c r="J38" s="161"/>
      <c r="K38" s="160"/>
      <c r="L38" s="459"/>
      <c r="M38" s="166"/>
      <c r="N38" s="166"/>
      <c r="O38" s="161"/>
      <c r="P38" s="161"/>
      <c r="Q38" s="459"/>
      <c r="R38" s="484"/>
      <c r="S38" s="484"/>
      <c r="T38" s="484"/>
      <c r="U38" s="484"/>
      <c r="V38" s="484"/>
      <c r="W38" s="484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25">
      <c r="B39" s="162"/>
      <c r="C39" s="168"/>
      <c r="D39" s="459"/>
      <c r="E39" s="460"/>
      <c r="F39" s="460"/>
      <c r="G39" s="460"/>
      <c r="H39" s="460"/>
      <c r="I39" s="160"/>
      <c r="J39" s="161"/>
      <c r="K39" s="160"/>
      <c r="L39" s="459"/>
      <c r="M39" s="166"/>
      <c r="N39" s="166"/>
      <c r="O39" s="161"/>
      <c r="P39" s="161"/>
      <c r="Q39" s="459"/>
      <c r="R39" s="484"/>
      <c r="S39" s="484"/>
      <c r="T39" s="484"/>
      <c r="U39" s="484"/>
      <c r="V39" s="484"/>
      <c r="W39" s="484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25">
      <c r="B40" s="162"/>
      <c r="C40" s="168"/>
      <c r="D40" s="459"/>
      <c r="E40" s="460"/>
      <c r="F40" s="460"/>
      <c r="G40" s="460"/>
      <c r="H40" s="460"/>
      <c r="I40" s="160"/>
      <c r="J40" s="161"/>
      <c r="K40" s="160"/>
      <c r="L40" s="459"/>
      <c r="M40" s="166"/>
      <c r="N40" s="166"/>
      <c r="O40" s="161"/>
      <c r="P40" s="161"/>
      <c r="Q40" s="459"/>
      <c r="R40" s="484"/>
      <c r="S40" s="484"/>
      <c r="T40" s="484"/>
      <c r="U40" s="484"/>
      <c r="V40" s="484"/>
      <c r="W40" s="484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25">
      <c r="A41" s="183"/>
      <c r="B41" s="162"/>
      <c r="C41" s="459"/>
      <c r="D41" s="459"/>
      <c r="E41" s="460"/>
      <c r="F41" s="460"/>
      <c r="G41" s="460"/>
      <c r="H41" s="459"/>
      <c r="I41" s="160"/>
      <c r="J41" s="161"/>
      <c r="K41" s="160"/>
      <c r="L41" s="459"/>
      <c r="M41" s="166"/>
      <c r="N41" s="166"/>
      <c r="O41" s="161"/>
      <c r="P41" s="161"/>
      <c r="Q41" s="459"/>
      <c r="R41" s="484"/>
      <c r="S41" s="484"/>
      <c r="T41" s="484"/>
      <c r="U41" s="484"/>
      <c r="V41" s="484"/>
      <c r="W41" s="484"/>
      <c r="X41" s="160"/>
      <c r="Y41" s="160"/>
      <c r="Z41" s="160"/>
      <c r="AA41" s="160"/>
      <c r="AB41" s="480"/>
      <c r="AC41" s="480"/>
      <c r="AD41" s="462"/>
      <c r="AE41" s="462"/>
      <c r="AF41" s="168"/>
      <c r="AG41" s="465"/>
      <c r="AH41" s="160"/>
      <c r="AI41" s="153"/>
    </row>
    <row r="42" spans="1:35" ht="16.5" customHeight="1" x14ac:dyDescent="0.25">
      <c r="A42" s="183"/>
      <c r="B42" s="162"/>
      <c r="C42" s="184"/>
      <c r="D42" s="184"/>
      <c r="E42" s="459"/>
      <c r="F42" s="459"/>
      <c r="G42" s="459"/>
      <c r="H42" s="459"/>
      <c r="I42" s="160"/>
      <c r="J42" s="161"/>
      <c r="K42" s="160"/>
      <c r="L42" s="459"/>
      <c r="M42" s="166"/>
      <c r="N42" s="166"/>
      <c r="O42" s="161"/>
      <c r="P42" s="161"/>
      <c r="Q42" s="459"/>
      <c r="R42" s="484"/>
      <c r="S42" s="484"/>
      <c r="T42" s="484"/>
      <c r="U42" s="484"/>
      <c r="V42" s="484"/>
      <c r="W42" s="484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25">
      <c r="A43" s="183"/>
      <c r="B43" s="162"/>
      <c r="C43" s="184"/>
      <c r="D43" s="184"/>
      <c r="E43" s="459"/>
      <c r="F43" s="459"/>
      <c r="G43" s="459"/>
      <c r="H43" s="459"/>
      <c r="I43" s="160"/>
      <c r="J43" s="161"/>
      <c r="K43" s="160"/>
      <c r="L43" s="459"/>
      <c r="M43" s="166"/>
      <c r="N43" s="166"/>
      <c r="O43" s="161"/>
      <c r="P43" s="161"/>
      <c r="Q43" s="459"/>
      <c r="R43" s="484"/>
      <c r="S43" s="484"/>
      <c r="T43" s="484"/>
      <c r="U43" s="484"/>
      <c r="V43" s="484"/>
      <c r="W43" s="484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25">
      <c r="A44" s="183"/>
      <c r="B44" s="162"/>
      <c r="C44" s="184"/>
      <c r="D44" s="184"/>
      <c r="E44" s="459"/>
      <c r="F44" s="459"/>
      <c r="G44" s="459"/>
      <c r="H44" s="459"/>
      <c r="I44" s="160"/>
      <c r="J44" s="161"/>
      <c r="K44" s="160"/>
      <c r="L44" s="459"/>
      <c r="M44" s="166"/>
      <c r="N44" s="166"/>
      <c r="O44" s="161"/>
      <c r="P44" s="161"/>
      <c r="Q44" s="459"/>
      <c r="R44" s="484"/>
      <c r="S44" s="484"/>
      <c r="T44" s="484"/>
      <c r="U44" s="484"/>
      <c r="V44" s="484"/>
      <c r="W44" s="484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25">
      <c r="A45" s="183"/>
      <c r="B45" s="162"/>
      <c r="C45" s="184"/>
      <c r="D45" s="184"/>
      <c r="E45" s="459"/>
      <c r="F45" s="459"/>
      <c r="G45" s="459"/>
      <c r="H45" s="459"/>
      <c r="I45" s="160"/>
      <c r="J45" s="161"/>
      <c r="K45" s="160"/>
      <c r="L45" s="459"/>
      <c r="M45" s="166"/>
      <c r="N45" s="166"/>
      <c r="O45" s="161"/>
      <c r="P45" s="161"/>
      <c r="Q45" s="459"/>
      <c r="R45" s="484"/>
      <c r="S45" s="484"/>
      <c r="T45" s="484"/>
      <c r="U45" s="484"/>
      <c r="V45" s="484"/>
      <c r="W45" s="484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25">
      <c r="A46" s="183"/>
      <c r="B46" s="162"/>
      <c r="C46" s="184"/>
      <c r="D46" s="184"/>
      <c r="E46" s="459"/>
      <c r="F46" s="459"/>
      <c r="G46" s="459"/>
      <c r="H46" s="459"/>
      <c r="I46" s="160"/>
      <c r="J46" s="161"/>
      <c r="K46" s="160"/>
      <c r="L46" s="459"/>
      <c r="M46" s="166"/>
      <c r="N46" s="166"/>
      <c r="O46" s="161"/>
      <c r="P46" s="161"/>
      <c r="Q46" s="459"/>
      <c r="R46" s="484"/>
      <c r="S46" s="484"/>
      <c r="T46" s="484"/>
      <c r="U46" s="484"/>
      <c r="V46" s="484"/>
      <c r="W46" s="484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25">
      <c r="A47" s="183"/>
      <c r="B47" s="162"/>
      <c r="C47" s="184"/>
      <c r="D47" s="184"/>
      <c r="E47" s="459"/>
      <c r="F47" s="459"/>
      <c r="G47" s="459"/>
      <c r="H47" s="459"/>
      <c r="I47" s="160"/>
      <c r="J47" s="161"/>
      <c r="K47" s="160"/>
      <c r="L47" s="459"/>
      <c r="M47" s="166"/>
      <c r="N47" s="166"/>
      <c r="O47" s="161"/>
      <c r="P47" s="161"/>
      <c r="Q47" s="459"/>
      <c r="R47" s="484"/>
      <c r="S47" s="484"/>
      <c r="T47" s="484"/>
      <c r="U47" s="484"/>
      <c r="V47" s="484"/>
      <c r="W47" s="484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25">
      <c r="A48" s="183"/>
      <c r="B48" s="162"/>
      <c r="C48" s="184"/>
      <c r="D48" s="184"/>
      <c r="E48" s="459"/>
      <c r="F48" s="459"/>
      <c r="G48" s="459"/>
      <c r="H48" s="459"/>
      <c r="I48" s="160"/>
      <c r="J48" s="161"/>
      <c r="K48" s="160"/>
      <c r="L48" s="459"/>
      <c r="M48" s="166"/>
      <c r="N48" s="166"/>
      <c r="O48" s="161"/>
      <c r="P48" s="161"/>
      <c r="Q48" s="459"/>
      <c r="R48" s="484"/>
      <c r="S48" s="484"/>
      <c r="T48" s="484"/>
      <c r="U48" s="484"/>
      <c r="V48" s="484"/>
      <c r="W48" s="484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25">
      <c r="A49" s="183"/>
      <c r="B49" s="162"/>
      <c r="C49" s="184"/>
      <c r="D49" s="184"/>
      <c r="E49" s="459"/>
      <c r="F49" s="459"/>
      <c r="G49" s="459"/>
      <c r="H49" s="459"/>
      <c r="I49" s="160"/>
      <c r="J49" s="161"/>
      <c r="K49" s="160"/>
      <c r="L49" s="459"/>
      <c r="M49" s="166"/>
      <c r="N49" s="166"/>
      <c r="O49" s="161"/>
      <c r="P49" s="161"/>
      <c r="Q49" s="459"/>
      <c r="R49" s="484"/>
      <c r="S49" s="484"/>
      <c r="T49" s="484"/>
      <c r="U49" s="484"/>
      <c r="V49" s="484"/>
      <c r="W49" s="484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25">
      <c r="A50" s="183"/>
      <c r="B50" s="162"/>
      <c r="C50" s="184"/>
      <c r="D50" s="184"/>
      <c r="E50" s="459"/>
      <c r="F50" s="459"/>
      <c r="G50" s="459"/>
      <c r="H50" s="459"/>
      <c r="I50" s="160"/>
      <c r="J50" s="161"/>
      <c r="K50" s="160"/>
      <c r="L50" s="459"/>
      <c r="M50" s="166"/>
      <c r="N50" s="166"/>
      <c r="O50" s="161"/>
      <c r="P50" s="161"/>
      <c r="Q50" s="459"/>
      <c r="R50" s="484"/>
      <c r="S50" s="484"/>
      <c r="T50" s="484"/>
      <c r="U50" s="484"/>
      <c r="V50" s="484"/>
      <c r="W50" s="484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25">
      <c r="A51" s="183"/>
      <c r="B51" s="162"/>
      <c r="C51" s="184"/>
      <c r="D51" s="184"/>
      <c r="E51" s="459"/>
      <c r="F51" s="459"/>
      <c r="G51" s="459"/>
      <c r="H51" s="459"/>
      <c r="I51" s="160"/>
      <c r="J51" s="161"/>
      <c r="K51" s="160"/>
      <c r="L51" s="459"/>
      <c r="M51" s="166"/>
      <c r="N51" s="166"/>
      <c r="O51" s="161"/>
      <c r="P51" s="161"/>
      <c r="Q51" s="459"/>
      <c r="R51" s="484"/>
      <c r="S51" s="484"/>
      <c r="T51" s="484"/>
      <c r="U51" s="484"/>
      <c r="V51" s="484"/>
      <c r="W51" s="484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25">
      <c r="A52" s="183"/>
      <c r="B52" s="162"/>
      <c r="C52" s="184"/>
      <c r="D52" s="184"/>
      <c r="E52" s="459"/>
      <c r="F52" s="459"/>
      <c r="G52" s="459"/>
      <c r="H52" s="459"/>
      <c r="I52" s="160"/>
      <c r="J52" s="161"/>
      <c r="K52" s="160"/>
      <c r="L52" s="459"/>
      <c r="M52" s="166"/>
      <c r="N52" s="166"/>
      <c r="O52" s="161"/>
      <c r="P52" s="161"/>
      <c r="Q52" s="459"/>
      <c r="R52" s="484"/>
      <c r="S52" s="484"/>
      <c r="T52" s="484"/>
      <c r="U52" s="484"/>
      <c r="V52" s="484"/>
      <c r="W52" s="484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25">
      <c r="A53" s="183"/>
      <c r="B53" s="162"/>
      <c r="C53" s="459"/>
      <c r="D53" s="459"/>
      <c r="E53" s="460"/>
      <c r="F53" s="460"/>
      <c r="G53" s="460"/>
      <c r="H53" s="459"/>
      <c r="I53" s="160"/>
      <c r="J53" s="161"/>
      <c r="K53" s="160"/>
      <c r="L53" s="459"/>
      <c r="M53" s="166"/>
      <c r="N53" s="166"/>
      <c r="O53" s="161"/>
      <c r="P53" s="161"/>
      <c r="Q53" s="459"/>
      <c r="R53" s="484"/>
      <c r="S53" s="484"/>
      <c r="T53" s="484"/>
      <c r="U53" s="484"/>
      <c r="V53" s="484"/>
      <c r="W53" s="484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25">
      <c r="A54" s="183"/>
      <c r="B54" s="162"/>
      <c r="C54" s="168"/>
      <c r="D54" s="459"/>
      <c r="E54" s="460"/>
      <c r="F54" s="460"/>
      <c r="G54" s="460"/>
      <c r="H54" s="459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456"/>
      <c r="AE54" s="456"/>
      <c r="AF54" s="456"/>
      <c r="AG54" s="174"/>
      <c r="AH54" s="160"/>
      <c r="AI54" s="153"/>
    </row>
    <row r="55" spans="1:35" ht="16.5" customHeight="1" x14ac:dyDescent="0.25">
      <c r="A55" s="183"/>
      <c r="B55" s="162"/>
      <c r="C55" s="168"/>
      <c r="D55" s="459"/>
      <c r="E55" s="460"/>
      <c r="F55" s="460"/>
      <c r="G55" s="460"/>
      <c r="H55" s="460"/>
      <c r="I55" s="160"/>
      <c r="J55" s="161"/>
      <c r="K55" s="160"/>
      <c r="L55" s="166"/>
      <c r="M55" s="166"/>
      <c r="N55" s="166"/>
      <c r="O55" s="161"/>
      <c r="P55" s="161"/>
      <c r="Q55" s="459"/>
      <c r="R55" s="484"/>
      <c r="S55" s="484"/>
      <c r="T55" s="484"/>
      <c r="U55" s="484"/>
      <c r="V55" s="484"/>
      <c r="W55" s="484"/>
      <c r="X55" s="160"/>
      <c r="Y55" s="160"/>
      <c r="Z55" s="160"/>
      <c r="AA55" s="160"/>
      <c r="AB55" s="161"/>
      <c r="AC55" s="161"/>
      <c r="AD55" s="456"/>
      <c r="AE55" s="456"/>
      <c r="AF55" s="456"/>
      <c r="AG55" s="456"/>
      <c r="AH55" s="160"/>
      <c r="AI55" s="153"/>
    </row>
    <row r="56" spans="1:35" ht="16.5" customHeight="1" x14ac:dyDescent="0.25">
      <c r="A56" s="183"/>
      <c r="B56" s="162"/>
      <c r="C56" s="168"/>
      <c r="D56" s="459"/>
      <c r="E56" s="460"/>
      <c r="F56" s="460"/>
      <c r="G56" s="460"/>
      <c r="H56" s="460"/>
      <c r="I56" s="160"/>
      <c r="J56" s="161"/>
      <c r="K56" s="160"/>
      <c r="L56" s="166"/>
      <c r="M56" s="166"/>
      <c r="N56" s="166"/>
      <c r="O56" s="161"/>
      <c r="P56" s="161"/>
      <c r="Q56" s="459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25">
      <c r="A57" s="183"/>
      <c r="B57" s="162"/>
      <c r="C57" s="459"/>
      <c r="D57" s="459"/>
      <c r="E57" s="459"/>
      <c r="F57" s="459"/>
      <c r="G57" s="459"/>
      <c r="H57" s="459"/>
      <c r="I57" s="160"/>
      <c r="J57" s="459"/>
      <c r="K57" s="459"/>
      <c r="L57" s="166"/>
      <c r="M57" s="166"/>
      <c r="N57" s="166"/>
      <c r="O57" s="161"/>
      <c r="P57" s="161"/>
      <c r="Q57" s="459"/>
      <c r="R57" s="488"/>
      <c r="S57" s="488"/>
      <c r="T57" s="488"/>
      <c r="U57" s="488"/>
      <c r="V57" s="488"/>
      <c r="W57" s="488"/>
      <c r="X57" s="160"/>
      <c r="Y57" s="160"/>
      <c r="Z57" s="160"/>
      <c r="AA57" s="160"/>
      <c r="AB57" s="161"/>
      <c r="AC57" s="161"/>
      <c r="AD57" s="161"/>
      <c r="AE57" s="160"/>
      <c r="AF57" s="161"/>
      <c r="AG57" s="456"/>
      <c r="AH57" s="160"/>
      <c r="AI57" s="153"/>
    </row>
    <row r="58" spans="1:35" ht="16.5" customHeight="1" x14ac:dyDescent="0.25">
      <c r="A58" s="183"/>
      <c r="B58" s="162"/>
      <c r="C58" s="459"/>
      <c r="D58" s="459"/>
      <c r="E58" s="459"/>
      <c r="F58" s="459"/>
      <c r="G58" s="460"/>
      <c r="H58" s="460"/>
      <c r="I58" s="160"/>
      <c r="J58" s="459"/>
      <c r="K58" s="459"/>
      <c r="L58" s="459"/>
      <c r="M58" s="459"/>
      <c r="N58" s="461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25">
      <c r="A59" s="183"/>
      <c r="B59" s="162"/>
      <c r="C59" s="459"/>
      <c r="D59" s="459"/>
      <c r="E59" s="460"/>
      <c r="F59" s="459"/>
      <c r="G59" s="460"/>
      <c r="H59" s="459"/>
      <c r="I59" s="160"/>
      <c r="J59" s="459"/>
      <c r="K59" s="459"/>
      <c r="L59" s="459"/>
      <c r="M59" s="459"/>
      <c r="N59" s="461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456"/>
      <c r="AE59" s="456"/>
      <c r="AF59" s="456"/>
      <c r="AG59" s="456"/>
      <c r="AH59" s="160"/>
      <c r="AI59" s="153"/>
    </row>
    <row r="60" spans="1:35" ht="16.5" customHeight="1" x14ac:dyDescent="0.25">
      <c r="A60" s="183"/>
      <c r="B60" s="162"/>
      <c r="C60" s="459"/>
      <c r="D60" s="459"/>
      <c r="E60" s="459"/>
      <c r="F60" s="459"/>
      <c r="G60" s="460"/>
      <c r="H60" s="459"/>
      <c r="I60" s="160"/>
      <c r="J60" s="459"/>
      <c r="K60" s="459"/>
      <c r="L60" s="459"/>
      <c r="M60" s="459"/>
      <c r="N60" s="461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459"/>
      <c r="AG60" s="174"/>
      <c r="AH60" s="160"/>
      <c r="AI60" s="153"/>
    </row>
    <row r="61" spans="1:35" ht="16.5" customHeight="1" x14ac:dyDescent="0.25">
      <c r="A61" s="183"/>
      <c r="B61" s="162"/>
      <c r="C61" s="459"/>
      <c r="D61" s="459"/>
      <c r="E61" s="459"/>
      <c r="F61" s="459"/>
      <c r="G61" s="459"/>
      <c r="H61" s="459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456"/>
      <c r="AH61" s="160"/>
      <c r="AI61" s="153"/>
    </row>
    <row r="62" spans="1:35" ht="16.5" customHeight="1" x14ac:dyDescent="0.25">
      <c r="A62" s="183"/>
      <c r="B62" s="162"/>
      <c r="C62" s="168"/>
      <c r="D62" s="459"/>
      <c r="E62" s="460"/>
      <c r="F62" s="460"/>
      <c r="G62" s="460"/>
      <c r="H62" s="460"/>
      <c r="I62" s="160"/>
      <c r="J62" s="166"/>
      <c r="K62" s="165"/>
      <c r="L62" s="165"/>
      <c r="M62" s="459"/>
      <c r="N62" s="461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459"/>
      <c r="AG62" s="178"/>
      <c r="AH62" s="160"/>
      <c r="AI62" s="153"/>
    </row>
    <row r="63" spans="1:35" ht="16.5" customHeight="1" x14ac:dyDescent="0.25">
      <c r="A63" s="183"/>
      <c r="B63" s="162"/>
      <c r="C63" s="459"/>
      <c r="D63" s="459"/>
      <c r="E63" s="459"/>
      <c r="F63" s="459"/>
      <c r="G63" s="459"/>
      <c r="H63" s="459"/>
      <c r="I63" s="160"/>
      <c r="J63" s="166"/>
      <c r="K63" s="165"/>
      <c r="L63" s="165"/>
      <c r="M63" s="459"/>
      <c r="N63" s="459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25">
      <c r="A64" s="183"/>
      <c r="B64" s="162"/>
      <c r="C64" s="168"/>
      <c r="D64" s="459"/>
      <c r="E64" s="460"/>
      <c r="F64" s="460"/>
      <c r="G64" s="460"/>
      <c r="H64" s="460"/>
      <c r="I64" s="160"/>
      <c r="J64" s="166"/>
      <c r="K64" s="165"/>
      <c r="L64" s="165"/>
      <c r="M64" s="459"/>
      <c r="N64" s="460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25">
      <c r="A65" s="183"/>
      <c r="B65" s="162"/>
      <c r="C65" s="168"/>
      <c r="D65" s="459"/>
      <c r="E65" s="186"/>
      <c r="F65" s="186"/>
      <c r="G65" s="186"/>
      <c r="H65" s="460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25">
      <c r="A66" s="183"/>
      <c r="B66" s="162"/>
      <c r="C66" s="179"/>
      <c r="D66" s="459"/>
      <c r="E66" s="459"/>
      <c r="F66" s="459"/>
      <c r="G66" s="459"/>
      <c r="H66" s="459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25">
      <c r="A67" s="183"/>
      <c r="B67" s="162"/>
      <c r="C67" s="179"/>
      <c r="D67" s="459"/>
      <c r="E67" s="459"/>
      <c r="F67" s="459"/>
      <c r="G67" s="459"/>
      <c r="H67" s="459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25">
      <c r="A68" s="183"/>
      <c r="B68" s="162"/>
      <c r="C68" s="179"/>
      <c r="D68" s="459"/>
      <c r="E68" s="459"/>
      <c r="F68" s="459"/>
      <c r="G68" s="459"/>
      <c r="H68" s="459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25">
      <c r="A69" s="183"/>
      <c r="B69" s="187"/>
      <c r="C69" s="179"/>
      <c r="D69" s="459"/>
      <c r="E69" s="459"/>
      <c r="F69" s="459"/>
      <c r="G69" s="459"/>
      <c r="H69" s="459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25">
      <c r="A70" s="183"/>
      <c r="B70" s="188"/>
      <c r="C70" s="179"/>
      <c r="D70" s="459"/>
      <c r="E70" s="459"/>
      <c r="F70" s="459"/>
      <c r="G70" s="459"/>
      <c r="H70" s="459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25">
      <c r="A71" s="183"/>
      <c r="B71" s="188"/>
      <c r="C71" s="459"/>
      <c r="D71" s="459"/>
      <c r="E71" s="460"/>
      <c r="F71" s="459"/>
      <c r="G71" s="460"/>
      <c r="H71" s="459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6">
      <c r="A72" s="183"/>
      <c r="B72" s="471"/>
      <c r="C72" s="472"/>
      <c r="D72" s="472"/>
      <c r="E72" s="472"/>
      <c r="F72" s="472"/>
      <c r="G72" s="472"/>
      <c r="H72" s="472"/>
      <c r="I72" s="160"/>
      <c r="J72" s="161"/>
      <c r="K72" s="181"/>
      <c r="L72" s="181"/>
      <c r="M72" s="463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25">
      <c r="A73" s="183"/>
      <c r="B73" s="189"/>
      <c r="C73" s="469"/>
      <c r="D73" s="469"/>
      <c r="E73" s="469"/>
      <c r="F73" s="469"/>
      <c r="G73" s="469"/>
      <c r="H73" s="469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25">
      <c r="A74" s="183"/>
      <c r="B74" s="189"/>
      <c r="C74" s="458"/>
      <c r="D74" s="469"/>
      <c r="E74" s="470"/>
      <c r="F74" s="470"/>
      <c r="G74" s="470"/>
      <c r="H74" s="470"/>
      <c r="I74" s="147"/>
      <c r="J74" s="468"/>
      <c r="K74" s="194"/>
      <c r="L74" s="194"/>
      <c r="M74" s="194"/>
      <c r="N74" s="194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25">
      <c r="A75" s="183"/>
      <c r="B75" s="195"/>
      <c r="C75" s="196"/>
      <c r="D75" s="196"/>
      <c r="E75" s="197"/>
      <c r="F75" s="457"/>
      <c r="G75" s="457"/>
      <c r="H75" s="198"/>
      <c r="I75" s="473"/>
      <c r="J75" s="489"/>
      <c r="K75" s="455"/>
      <c r="L75" s="455"/>
      <c r="M75" s="490"/>
      <c r="N75" s="490"/>
      <c r="O75" s="491"/>
      <c r="P75" s="492"/>
      <c r="Q75" s="493"/>
      <c r="R75" s="492"/>
      <c r="S75" s="492"/>
      <c r="T75" s="492"/>
      <c r="U75" s="492"/>
      <c r="V75" s="492"/>
      <c r="W75" s="492"/>
      <c r="X75" s="492"/>
      <c r="Y75" s="492"/>
      <c r="Z75" s="492"/>
      <c r="AA75" s="493"/>
      <c r="AB75" s="493"/>
      <c r="AC75" s="493"/>
      <c r="AD75" s="455"/>
      <c r="AE75" s="200"/>
      <c r="AF75" s="473"/>
      <c r="AG75" s="473"/>
      <c r="AH75" s="473"/>
      <c r="AI75" s="474"/>
    </row>
    <row r="76" spans="1:35" ht="16.5" customHeight="1" x14ac:dyDescent="0.25">
      <c r="A76" s="183"/>
      <c r="B76" s="201"/>
      <c r="C76" s="458"/>
      <c r="D76" s="458"/>
      <c r="E76" s="458"/>
      <c r="F76" s="457"/>
      <c r="G76" s="203"/>
      <c r="H76" s="203"/>
      <c r="I76" s="455"/>
      <c r="J76" s="458"/>
      <c r="K76" s="458"/>
      <c r="L76" s="458"/>
      <c r="M76" s="458"/>
      <c r="N76" s="457"/>
      <c r="O76" s="458"/>
      <c r="P76" s="458"/>
      <c r="Q76" s="455"/>
      <c r="R76" s="455"/>
      <c r="S76" s="455"/>
      <c r="T76" s="455"/>
      <c r="U76" s="455"/>
      <c r="V76" s="455"/>
      <c r="W76" s="455"/>
      <c r="X76" s="455"/>
      <c r="Y76" s="455"/>
      <c r="Z76" s="455"/>
      <c r="AA76" s="493"/>
      <c r="AB76" s="493"/>
      <c r="AC76" s="493"/>
      <c r="AD76" s="455"/>
      <c r="AE76" s="200"/>
      <c r="AF76" s="473"/>
      <c r="AG76" s="473"/>
      <c r="AH76" s="473"/>
      <c r="AI76" s="474"/>
    </row>
    <row r="77" spans="1:35" ht="16.5" customHeight="1" x14ac:dyDescent="0.25">
      <c r="A77" s="183"/>
      <c r="B77" s="195"/>
      <c r="C77" s="196"/>
      <c r="D77" s="196"/>
      <c r="E77" s="197"/>
      <c r="F77" s="494"/>
      <c r="G77" s="203"/>
      <c r="H77" s="203"/>
      <c r="I77" s="455"/>
      <c r="J77" s="455"/>
      <c r="K77" s="455"/>
      <c r="L77" s="455"/>
      <c r="M77" s="455"/>
      <c r="N77" s="454"/>
      <c r="O77" s="458"/>
      <c r="P77" s="455"/>
      <c r="Q77" s="455"/>
      <c r="R77" s="455"/>
      <c r="S77" s="455"/>
      <c r="T77" s="455"/>
      <c r="U77" s="455"/>
      <c r="V77" s="455"/>
      <c r="W77" s="455"/>
      <c r="X77" s="455"/>
      <c r="Y77" s="455"/>
      <c r="Z77" s="455"/>
      <c r="AA77" s="455"/>
      <c r="AB77" s="455"/>
      <c r="AC77" s="455"/>
      <c r="AD77" s="455"/>
      <c r="AE77" s="200"/>
      <c r="AF77" s="473"/>
      <c r="AG77" s="473"/>
      <c r="AH77" s="473"/>
      <c r="AI77" s="474"/>
    </row>
    <row r="78" spans="1:35" ht="16.5" customHeight="1" x14ac:dyDescent="0.25">
      <c r="A78" s="183"/>
      <c r="B78" s="206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25">
      <c r="A79" s="183"/>
      <c r="B79" s="207"/>
      <c r="C79" s="467"/>
      <c r="D79" s="467"/>
      <c r="E79" s="209"/>
      <c r="F79" s="467"/>
      <c r="G79" s="467"/>
      <c r="H79" s="467"/>
      <c r="I79" s="467"/>
      <c r="J79" s="209"/>
      <c r="K79" s="467"/>
      <c r="L79" s="467"/>
      <c r="M79" s="467"/>
      <c r="N79" s="467"/>
      <c r="O79" s="467"/>
      <c r="P79" s="467"/>
      <c r="Q79" s="467"/>
      <c r="R79" s="467"/>
      <c r="S79" s="467"/>
      <c r="T79" s="467"/>
      <c r="U79" s="467"/>
      <c r="V79" s="467"/>
      <c r="W79" s="467"/>
      <c r="X79" s="467"/>
      <c r="Y79" s="467"/>
      <c r="Z79" s="467"/>
      <c r="AA79" s="467"/>
      <c r="AB79" s="467"/>
      <c r="AC79" s="467"/>
      <c r="AD79" s="467"/>
      <c r="AE79" s="467"/>
      <c r="AF79" s="467"/>
      <c r="AG79" s="467"/>
      <c r="AH79" s="467"/>
      <c r="AI79" s="210"/>
    </row>
    <row r="80" spans="1:35" ht="16.5" customHeight="1" x14ac:dyDescent="0.25">
      <c r="A80" s="183"/>
      <c r="B80" s="206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25">
      <c r="A81" s="183"/>
      <c r="B81" s="206"/>
      <c r="C81" s="147"/>
      <c r="D81" s="147"/>
      <c r="E81" s="148"/>
      <c r="F81" s="211"/>
      <c r="G81" s="211"/>
      <c r="H81" s="211"/>
      <c r="I81" s="211"/>
      <c r="J81" s="148"/>
      <c r="K81" s="147"/>
      <c r="L81" s="147"/>
      <c r="M81" s="212"/>
      <c r="N81" s="211"/>
      <c r="O81" s="211"/>
      <c r="P81" s="147"/>
      <c r="Q81" s="148"/>
      <c r="R81" s="211"/>
      <c r="S81" s="211"/>
      <c r="T81" s="211"/>
      <c r="U81" s="211"/>
      <c r="V81" s="211"/>
      <c r="W81" s="211"/>
      <c r="X81" s="211"/>
      <c r="Y81" s="211"/>
      <c r="Z81" s="211"/>
      <c r="AA81" s="148"/>
      <c r="AB81" s="211"/>
      <c r="AC81" s="211"/>
      <c r="AD81" s="211"/>
      <c r="AE81" s="211"/>
      <c r="AF81" s="211"/>
      <c r="AG81" s="211"/>
      <c r="AH81" s="211"/>
      <c r="AI81" s="213"/>
    </row>
    <row r="82" spans="1:35" ht="16.5" customHeight="1" x14ac:dyDescent="0.25">
      <c r="A82" s="183"/>
      <c r="B82" s="206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25">
      <c r="A83" s="183"/>
      <c r="B83" s="207"/>
      <c r="C83" s="467"/>
      <c r="D83" s="467"/>
      <c r="E83" s="209"/>
      <c r="F83" s="467"/>
      <c r="G83" s="467"/>
      <c r="H83" s="467"/>
      <c r="I83" s="467"/>
      <c r="J83" s="209"/>
      <c r="K83" s="467"/>
      <c r="L83" s="467"/>
      <c r="M83" s="467"/>
      <c r="N83" s="467"/>
      <c r="O83" s="467"/>
      <c r="P83" s="467"/>
      <c r="Q83" s="467"/>
      <c r="R83" s="467"/>
      <c r="S83" s="467"/>
      <c r="T83" s="467"/>
      <c r="U83" s="467"/>
      <c r="V83" s="467"/>
      <c r="W83" s="467"/>
      <c r="X83" s="467"/>
      <c r="Y83" s="467"/>
      <c r="Z83" s="467"/>
      <c r="AA83" s="467"/>
      <c r="AB83" s="467"/>
      <c r="AC83" s="467"/>
      <c r="AD83" s="467"/>
      <c r="AE83" s="467"/>
      <c r="AF83" s="467"/>
      <c r="AG83" s="467"/>
      <c r="AH83" s="467"/>
      <c r="AI83" s="210"/>
    </row>
    <row r="84" spans="1:35" ht="16.5" customHeight="1" x14ac:dyDescent="0.25">
      <c r="A84" s="183"/>
      <c r="B84" s="206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25">
      <c r="A85" s="183"/>
      <c r="B85" s="206"/>
      <c r="C85" s="147"/>
      <c r="D85" s="147"/>
      <c r="E85" s="148"/>
      <c r="F85" s="211"/>
      <c r="G85" s="211"/>
      <c r="H85" s="211"/>
      <c r="I85" s="211"/>
      <c r="J85" s="148"/>
      <c r="K85" s="147"/>
      <c r="L85" s="147"/>
      <c r="M85" s="212"/>
      <c r="N85" s="211"/>
      <c r="O85" s="211"/>
      <c r="P85" s="147"/>
      <c r="Q85" s="148"/>
      <c r="R85" s="211"/>
      <c r="S85" s="211"/>
      <c r="T85" s="211"/>
      <c r="U85" s="211"/>
      <c r="V85" s="211"/>
      <c r="W85" s="211"/>
      <c r="X85" s="211"/>
      <c r="Y85" s="211"/>
      <c r="Z85" s="211"/>
      <c r="AA85" s="148"/>
      <c r="AB85" s="211"/>
      <c r="AC85" s="211"/>
      <c r="AD85" s="211"/>
      <c r="AE85" s="211"/>
      <c r="AF85" s="211"/>
      <c r="AG85" s="211"/>
      <c r="AH85" s="211"/>
      <c r="AI85" s="213"/>
    </row>
    <row r="86" spans="1:35" ht="16.5" customHeight="1" x14ac:dyDescent="0.25">
      <c r="A86" s="183"/>
      <c r="B86" s="214"/>
      <c r="C86" s="215"/>
      <c r="D86" s="469"/>
      <c r="E86" s="469"/>
      <c r="F86" s="469"/>
      <c r="G86" s="469"/>
      <c r="H86" s="469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25">
      <c r="A87" s="183"/>
      <c r="B87" s="214"/>
      <c r="C87" s="215"/>
      <c r="D87" s="469"/>
      <c r="E87" s="469"/>
      <c r="F87" s="469"/>
      <c r="G87" s="469"/>
      <c r="H87" s="469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25">
      <c r="A88" s="183"/>
      <c r="B88" s="214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">
      <c r="A89" s="183"/>
      <c r="B89" s="216"/>
      <c r="C89" s="145"/>
      <c r="D89" s="145"/>
      <c r="E89" s="145"/>
      <c r="F89" s="145"/>
      <c r="G89" s="145"/>
      <c r="H89" s="145"/>
      <c r="I89" s="145"/>
      <c r="J89" s="217"/>
      <c r="K89" s="145"/>
      <c r="L89" s="145"/>
      <c r="M89" s="145"/>
      <c r="N89" s="145"/>
      <c r="O89" s="145"/>
      <c r="P89" s="145"/>
      <c r="Q89" s="217"/>
      <c r="R89" s="217"/>
      <c r="S89" s="217"/>
      <c r="T89" s="217"/>
      <c r="U89" s="217"/>
      <c r="V89" s="217"/>
      <c r="W89" s="217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printOptions horizontalCentered="1" verticalCentered="1"/>
  <pageMargins left="2" right="0.2" top="0.25" bottom="0.25" header="0.3" footer="0.3"/>
  <pageSetup paperSize="127" scale="9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60" zoomScaleNormal="60" workbookViewId="0">
      <selection activeCell="B31" sqref="B31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99"/>
      <c r="T1" s="900"/>
      <c r="U1" s="900"/>
      <c r="V1" s="90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18" t="s">
        <v>2</v>
      </c>
      <c r="CE1" s="919"/>
      <c r="CF1" s="920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01"/>
      <c r="T2" s="902"/>
      <c r="U2" s="902"/>
      <c r="V2" s="902"/>
      <c r="W2" s="16"/>
      <c r="X2" s="976" t="s">
        <v>5</v>
      </c>
      <c r="Y2" s="977"/>
      <c r="Z2" s="977"/>
      <c r="AA2" s="977"/>
      <c r="AB2" s="977"/>
      <c r="AC2" s="977"/>
      <c r="AD2" s="977"/>
      <c r="AE2" s="977"/>
      <c r="AF2" s="977"/>
      <c r="AG2" s="977"/>
      <c r="AH2" s="977"/>
      <c r="AI2" s="977"/>
      <c r="AJ2" s="977"/>
      <c r="AK2" s="977"/>
      <c r="AL2" s="977"/>
      <c r="AM2" s="977"/>
      <c r="AN2" s="977"/>
      <c r="AO2" s="977"/>
      <c r="AP2" s="977"/>
      <c r="AQ2" s="977"/>
      <c r="AR2" s="977"/>
      <c r="AS2" s="977"/>
      <c r="AT2" s="977"/>
      <c r="AU2" s="977"/>
      <c r="AV2" s="977"/>
      <c r="AW2" s="977"/>
      <c r="AX2" s="977"/>
      <c r="AY2" s="977"/>
      <c r="AZ2" s="977"/>
      <c r="BA2" s="977"/>
      <c r="BB2" s="977"/>
      <c r="BC2" s="977"/>
      <c r="BD2" s="977"/>
      <c r="BE2" s="977"/>
      <c r="BF2" s="977"/>
      <c r="BG2" s="977"/>
      <c r="BH2" s="977"/>
      <c r="BI2" s="977"/>
      <c r="BJ2" s="977"/>
      <c r="BK2" s="977"/>
      <c r="BL2" s="977"/>
      <c r="BM2" s="977"/>
      <c r="BN2" s="977"/>
      <c r="BO2" s="977"/>
      <c r="BP2" s="977"/>
      <c r="BQ2" s="977"/>
      <c r="BR2" s="977"/>
      <c r="BS2" s="977"/>
      <c r="BT2" s="977"/>
      <c r="BU2" s="977"/>
      <c r="BV2" s="17"/>
      <c r="BW2" s="17"/>
      <c r="BX2" s="17"/>
      <c r="BY2" s="17"/>
      <c r="BZ2" s="17"/>
      <c r="CA2" s="17"/>
      <c r="CB2" s="17"/>
      <c r="CC2" s="18"/>
      <c r="CD2" s="921"/>
      <c r="CE2" s="922"/>
      <c r="CF2" s="923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78" t="s">
        <v>6</v>
      </c>
      <c r="Y3" s="978"/>
      <c r="Z3" s="978"/>
      <c r="AA3" s="978"/>
      <c r="AB3" s="978"/>
      <c r="AC3" s="978"/>
      <c r="AD3" s="978"/>
      <c r="AE3" s="978"/>
      <c r="AF3" s="978"/>
      <c r="AG3" s="978"/>
      <c r="AH3" s="978"/>
      <c r="AI3" s="978"/>
      <c r="AJ3" s="978"/>
      <c r="AK3" s="978"/>
      <c r="AL3" s="978"/>
      <c r="AM3" s="978"/>
      <c r="AN3" s="978"/>
      <c r="AO3" s="978"/>
      <c r="AP3" s="978"/>
      <c r="AQ3" s="978"/>
      <c r="AR3" s="978"/>
      <c r="AS3" s="978"/>
      <c r="AT3" s="978"/>
      <c r="AU3" s="978"/>
      <c r="AV3" s="978"/>
      <c r="AW3" s="978"/>
      <c r="AX3" s="978"/>
      <c r="AY3" s="978"/>
      <c r="AZ3" s="978"/>
      <c r="BA3" s="978"/>
      <c r="BB3" s="978"/>
      <c r="BC3" s="978"/>
      <c r="BD3" s="978"/>
      <c r="BE3" s="978"/>
      <c r="BF3" s="978"/>
      <c r="BG3" s="978"/>
      <c r="BH3" s="978"/>
      <c r="BI3" s="978"/>
      <c r="BJ3" s="978"/>
      <c r="BK3" s="978"/>
      <c r="BL3" s="978"/>
      <c r="BM3" s="978"/>
      <c r="BN3" s="978"/>
      <c r="BO3" s="978"/>
      <c r="BP3" s="978"/>
      <c r="BQ3" s="978"/>
      <c r="BR3" s="978"/>
      <c r="BS3" s="978"/>
      <c r="BT3" s="978"/>
      <c r="BU3" s="978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78"/>
      <c r="AJ4" s="978"/>
      <c r="AK4" s="978"/>
      <c r="AL4" s="978"/>
      <c r="AM4" s="978"/>
      <c r="AN4" s="978"/>
      <c r="AO4" s="978"/>
      <c r="AP4" s="978"/>
      <c r="AQ4" s="978"/>
      <c r="AR4" s="978"/>
      <c r="AS4" s="978"/>
      <c r="AT4" s="978"/>
      <c r="AU4" s="978"/>
      <c r="AV4" s="978"/>
      <c r="AW4" s="978"/>
      <c r="AX4" s="978"/>
      <c r="AY4" s="978"/>
      <c r="AZ4" s="978"/>
      <c r="BA4" s="978"/>
      <c r="BB4" s="978"/>
      <c r="BC4" s="978"/>
      <c r="BD4" s="978"/>
      <c r="BE4" s="978"/>
      <c r="BF4" s="978"/>
      <c r="BG4" s="978"/>
      <c r="BH4" s="978"/>
      <c r="BI4" s="978"/>
      <c r="BJ4" s="978"/>
      <c r="BK4" s="978"/>
      <c r="BL4" s="978"/>
      <c r="BM4" s="978"/>
      <c r="BN4" s="978"/>
      <c r="BO4" s="978"/>
      <c r="BP4" s="978"/>
      <c r="BQ4" s="978"/>
      <c r="BR4" s="978"/>
      <c r="BS4" s="978"/>
      <c r="BT4" s="978"/>
      <c r="BU4" s="978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24"/>
      <c r="C5" s="925"/>
      <c r="D5" s="925"/>
      <c r="E5" s="925"/>
      <c r="F5" s="925"/>
      <c r="G5" s="925"/>
      <c r="H5" s="925"/>
      <c r="I5" s="925"/>
      <c r="J5" s="925"/>
      <c r="K5" s="925"/>
      <c r="L5" s="925"/>
      <c r="M5" s="925"/>
      <c r="N5" s="925"/>
      <c r="O5" s="925"/>
      <c r="P5" s="925"/>
      <c r="Q5" s="925"/>
      <c r="R5" s="925"/>
      <c r="S5" s="925"/>
      <c r="T5" s="925"/>
      <c r="U5" s="925"/>
      <c r="V5" s="925"/>
      <c r="W5" s="925"/>
      <c r="X5" s="925"/>
      <c r="Y5" s="925"/>
      <c r="Z5" s="925"/>
      <c r="AA5" s="925"/>
      <c r="AB5" s="925"/>
      <c r="AC5" s="925"/>
      <c r="AD5" s="925"/>
      <c r="AE5" s="925"/>
      <c r="AF5" s="925"/>
      <c r="AG5" s="925"/>
      <c r="AH5" s="925"/>
      <c r="AI5" s="925"/>
      <c r="AJ5" s="925"/>
      <c r="AK5" s="925"/>
      <c r="AL5" s="925"/>
      <c r="AM5" s="925"/>
      <c r="AN5" s="925"/>
      <c r="AO5" s="925"/>
      <c r="AP5" s="925"/>
      <c r="AQ5" s="925"/>
      <c r="AR5" s="925"/>
      <c r="AS5" s="925"/>
      <c r="AT5" s="925"/>
      <c r="AU5" s="925"/>
      <c r="AV5" s="925"/>
      <c r="AW5" s="925"/>
      <c r="AX5" s="925"/>
      <c r="AY5" s="925"/>
      <c r="AZ5" s="925"/>
      <c r="BA5" s="925"/>
      <c r="BB5" s="925"/>
      <c r="BC5" s="925"/>
      <c r="BD5" s="925"/>
      <c r="BE5" s="925"/>
      <c r="BF5" s="925"/>
      <c r="BG5" s="925"/>
      <c r="BH5" s="925"/>
      <c r="BI5" s="925"/>
      <c r="BJ5" s="925"/>
      <c r="BK5" s="925"/>
      <c r="BL5" s="925"/>
      <c r="BM5" s="925"/>
      <c r="BN5" s="925"/>
      <c r="BO5" s="925"/>
      <c r="BP5" s="925"/>
      <c r="BQ5" s="925"/>
      <c r="BR5" s="925"/>
      <c r="BS5" s="925"/>
      <c r="BT5" s="925"/>
      <c r="BU5" s="925"/>
      <c r="BV5" s="925"/>
      <c r="BW5" s="925"/>
      <c r="BX5" s="925"/>
      <c r="BY5" s="925"/>
      <c r="BZ5" s="925"/>
      <c r="CA5" s="925"/>
      <c r="CB5" s="925"/>
      <c r="CC5" s="925"/>
      <c r="CD5" s="925"/>
      <c r="CE5" s="925"/>
      <c r="CF5" s="925"/>
      <c r="CG5" s="926"/>
    </row>
    <row r="6" spans="1:85" ht="23.25" customHeight="1" thickBot="1" x14ac:dyDescent="0.45">
      <c r="B6" s="906" t="s">
        <v>7</v>
      </c>
      <c r="C6" s="907"/>
      <c r="D6" s="907"/>
      <c r="E6" s="907"/>
      <c r="F6" s="907"/>
      <c r="G6" s="907"/>
      <c r="H6" s="907"/>
      <c r="I6" s="907"/>
      <c r="J6" s="907"/>
      <c r="K6" s="907"/>
      <c r="L6" s="907"/>
      <c r="M6" s="907"/>
      <c r="N6" s="907"/>
      <c r="O6" s="907"/>
      <c r="P6" s="907"/>
      <c r="Q6" s="907"/>
      <c r="R6" s="907"/>
      <c r="S6" s="907"/>
      <c r="T6" s="907"/>
      <c r="U6" s="907"/>
      <c r="V6" s="907"/>
      <c r="W6" s="907"/>
      <c r="X6" s="907"/>
      <c r="Y6" s="907"/>
      <c r="Z6" s="907"/>
      <c r="AA6" s="907"/>
      <c r="AB6" s="907"/>
      <c r="AC6" s="907"/>
      <c r="AD6" s="907"/>
      <c r="AE6" s="907"/>
      <c r="AF6" s="907"/>
      <c r="AG6" s="907"/>
      <c r="AH6" s="907"/>
      <c r="AI6" s="907"/>
      <c r="AJ6" s="907"/>
      <c r="AK6" s="907"/>
      <c r="AL6" s="907"/>
      <c r="AM6" s="907"/>
      <c r="AN6" s="907"/>
      <c r="AO6" s="907"/>
      <c r="AP6" s="907"/>
      <c r="AQ6" s="907"/>
      <c r="AR6" s="907"/>
      <c r="AS6" s="907"/>
      <c r="AT6" s="907"/>
      <c r="AU6" s="907"/>
      <c r="AV6" s="907"/>
      <c r="AW6" s="907"/>
      <c r="AX6" s="907"/>
      <c r="AY6" s="907"/>
      <c r="AZ6" s="907"/>
      <c r="BA6" s="907"/>
      <c r="BB6" s="907"/>
      <c r="BC6" s="907"/>
      <c r="BD6" s="907"/>
      <c r="BE6" s="907"/>
      <c r="BF6" s="907"/>
      <c r="BG6" s="907"/>
      <c r="BH6" s="907"/>
      <c r="BI6" s="907"/>
      <c r="BJ6" s="907"/>
      <c r="BK6" s="907"/>
      <c r="BL6" s="907"/>
      <c r="BM6" s="907"/>
      <c r="BN6" s="907"/>
      <c r="BO6" s="907"/>
      <c r="BP6" s="907"/>
      <c r="BQ6" s="907"/>
      <c r="BR6" s="907"/>
      <c r="BS6" s="907"/>
      <c r="BT6" s="907"/>
      <c r="BU6" s="907"/>
      <c r="BV6" s="907"/>
      <c r="BW6" s="907"/>
      <c r="BX6" s="907"/>
      <c r="BY6" s="907"/>
      <c r="BZ6" s="907"/>
      <c r="CA6" s="907"/>
      <c r="CB6" s="907"/>
      <c r="CC6" s="907"/>
      <c r="CD6" s="907"/>
      <c r="CE6" s="907"/>
      <c r="CF6" s="907"/>
      <c r="CG6" s="908"/>
    </row>
    <row r="7" spans="1:85" s="34" customFormat="1" ht="84" customHeight="1" thickBot="1" x14ac:dyDescent="0.3">
      <c r="B7" s="932" t="s">
        <v>8</v>
      </c>
      <c r="C7" s="952" t="s">
        <v>9</v>
      </c>
      <c r="D7" s="934" t="s">
        <v>10</v>
      </c>
      <c r="E7" s="935"/>
      <c r="F7" s="979" t="s">
        <v>11</v>
      </c>
      <c r="G7" s="957" t="s">
        <v>12</v>
      </c>
      <c r="H7" s="957" t="s">
        <v>12</v>
      </c>
      <c r="I7" s="957" t="s">
        <v>13</v>
      </c>
      <c r="J7" s="909" t="s">
        <v>14</v>
      </c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1"/>
      <c r="V7" s="888" t="s">
        <v>15</v>
      </c>
      <c r="W7" s="853"/>
      <c r="X7" s="853"/>
      <c r="Y7" s="853"/>
      <c r="Z7" s="853"/>
      <c r="AA7" s="853"/>
      <c r="AB7" s="853"/>
      <c r="AC7" s="962"/>
      <c r="AD7" s="909" t="s">
        <v>16</v>
      </c>
      <c r="AE7" s="868"/>
      <c r="AF7" s="868"/>
      <c r="AG7" s="868"/>
      <c r="AH7" s="868"/>
      <c r="AI7" s="868"/>
      <c r="AJ7" s="868"/>
      <c r="AK7" s="869"/>
      <c r="AL7" s="909" t="s">
        <v>17</v>
      </c>
      <c r="AM7" s="910"/>
      <c r="AN7" s="910"/>
      <c r="AO7" s="910"/>
      <c r="AP7" s="910"/>
      <c r="AQ7" s="910"/>
      <c r="AR7" s="910"/>
      <c r="AS7" s="911"/>
      <c r="AT7" s="858" t="s">
        <v>18</v>
      </c>
      <c r="AU7" s="862" t="s">
        <v>19</v>
      </c>
      <c r="AV7" s="865" t="s">
        <v>19</v>
      </c>
      <c r="AW7" s="865" t="s">
        <v>20</v>
      </c>
      <c r="AX7" s="872" t="s">
        <v>21</v>
      </c>
      <c r="AY7" s="1005" t="s">
        <v>22</v>
      </c>
      <c r="AZ7" s="1007"/>
      <c r="BA7" s="984" t="s">
        <v>23</v>
      </c>
      <c r="BB7" s="985"/>
      <c r="BC7" s="935"/>
      <c r="BD7" s="1001" t="s">
        <v>24</v>
      </c>
      <c r="BE7" s="888" t="s">
        <v>25</v>
      </c>
      <c r="BF7" s="853"/>
      <c r="BG7" s="993"/>
      <c r="BH7" s="1009" t="s">
        <v>26</v>
      </c>
      <c r="BI7" s="911"/>
      <c r="BJ7" s="858" t="s">
        <v>27</v>
      </c>
      <c r="BK7" s="862" t="s">
        <v>176</v>
      </c>
      <c r="BL7" s="862" t="s">
        <v>28</v>
      </c>
      <c r="BM7" s="862" t="s">
        <v>29</v>
      </c>
      <c r="BN7" s="862" t="s">
        <v>30</v>
      </c>
      <c r="BO7" s="862" t="s">
        <v>31</v>
      </c>
      <c r="BP7" s="862" t="s">
        <v>32</v>
      </c>
      <c r="BQ7" s="862" t="s">
        <v>33</v>
      </c>
      <c r="BR7" s="862" t="s">
        <v>34</v>
      </c>
      <c r="BS7" s="862" t="s">
        <v>35</v>
      </c>
      <c r="BT7" s="862"/>
      <c r="BU7" s="862"/>
      <c r="BV7" s="862"/>
      <c r="BW7" s="865"/>
      <c r="BX7" s="858" t="s">
        <v>36</v>
      </c>
      <c r="BY7" s="862"/>
      <c r="BZ7" s="872"/>
      <c r="CA7" s="882" t="s">
        <v>37</v>
      </c>
      <c r="CB7" s="883"/>
      <c r="CC7" s="884"/>
      <c r="CD7" s="849" t="s">
        <v>38</v>
      </c>
      <c r="CE7" s="849" t="s">
        <v>39</v>
      </c>
      <c r="CF7" s="974" t="s">
        <v>40</v>
      </c>
      <c r="CG7" s="975"/>
    </row>
    <row r="8" spans="1:85" s="34" customFormat="1" ht="64.5" customHeight="1" thickBot="1" x14ac:dyDescent="0.3">
      <c r="B8" s="933"/>
      <c r="C8" s="954"/>
      <c r="D8" s="936"/>
      <c r="E8" s="937"/>
      <c r="F8" s="980"/>
      <c r="G8" s="958"/>
      <c r="H8" s="958"/>
      <c r="I8" s="958"/>
      <c r="J8" s="912"/>
      <c r="K8" s="913"/>
      <c r="L8" s="913"/>
      <c r="M8" s="913"/>
      <c r="N8" s="913"/>
      <c r="O8" s="913"/>
      <c r="P8" s="913"/>
      <c r="Q8" s="913"/>
      <c r="R8" s="913"/>
      <c r="S8" s="913"/>
      <c r="T8" s="913"/>
      <c r="U8" s="914"/>
      <c r="V8" s="963"/>
      <c r="W8" s="964"/>
      <c r="X8" s="964"/>
      <c r="Y8" s="964"/>
      <c r="Z8" s="964"/>
      <c r="AA8" s="964"/>
      <c r="AB8" s="964"/>
      <c r="AC8" s="965"/>
      <c r="AD8" s="995"/>
      <c r="AE8" s="996"/>
      <c r="AF8" s="996"/>
      <c r="AG8" s="996"/>
      <c r="AH8" s="996"/>
      <c r="AI8" s="996"/>
      <c r="AJ8" s="996"/>
      <c r="AK8" s="997"/>
      <c r="AL8" s="912"/>
      <c r="AM8" s="913"/>
      <c r="AN8" s="913"/>
      <c r="AO8" s="913"/>
      <c r="AP8" s="913"/>
      <c r="AQ8" s="913"/>
      <c r="AR8" s="913"/>
      <c r="AS8" s="914"/>
      <c r="AT8" s="873"/>
      <c r="AU8" s="863"/>
      <c r="AV8" s="866"/>
      <c r="AW8" s="866"/>
      <c r="AX8" s="874"/>
      <c r="AY8" s="888" t="s">
        <v>41</v>
      </c>
      <c r="AZ8" s="993"/>
      <c r="BA8" s="986"/>
      <c r="BB8" s="987"/>
      <c r="BC8" s="947"/>
      <c r="BD8" s="1002"/>
      <c r="BE8" s="963"/>
      <c r="BF8" s="964"/>
      <c r="BG8" s="1008"/>
      <c r="BH8" s="915"/>
      <c r="BI8" s="917"/>
      <c r="BJ8" s="873"/>
      <c r="BK8" s="863"/>
      <c r="BL8" s="863"/>
      <c r="BM8" s="863"/>
      <c r="BN8" s="863"/>
      <c r="BO8" s="863"/>
      <c r="BP8" s="863"/>
      <c r="BQ8" s="863"/>
      <c r="BR8" s="863"/>
      <c r="BS8" s="863"/>
      <c r="BT8" s="863"/>
      <c r="BU8" s="863"/>
      <c r="BV8" s="863"/>
      <c r="BW8" s="866"/>
      <c r="BX8" s="873"/>
      <c r="BY8" s="863"/>
      <c r="BZ8" s="874"/>
      <c r="CA8" s="885"/>
      <c r="CB8" s="886"/>
      <c r="CC8" s="887"/>
      <c r="CD8" s="850"/>
      <c r="CE8" s="850"/>
      <c r="CF8" s="969" t="s">
        <v>42</v>
      </c>
      <c r="CG8" s="971" t="s">
        <v>43</v>
      </c>
    </row>
    <row r="9" spans="1:85" s="34" customFormat="1" ht="13.5" thickBot="1" x14ac:dyDescent="0.3">
      <c r="B9" s="35"/>
      <c r="C9" s="954"/>
      <c r="D9" s="936"/>
      <c r="E9" s="937"/>
      <c r="F9" s="980"/>
      <c r="G9" s="958"/>
      <c r="H9" s="958"/>
      <c r="I9" s="958"/>
      <c r="J9" s="915"/>
      <c r="K9" s="916"/>
      <c r="L9" s="916"/>
      <c r="M9" s="916"/>
      <c r="N9" s="916"/>
      <c r="O9" s="916"/>
      <c r="P9" s="916"/>
      <c r="Q9" s="916"/>
      <c r="R9" s="940"/>
      <c r="S9" s="940"/>
      <c r="T9" s="940"/>
      <c r="U9" s="914"/>
      <c r="V9" s="966"/>
      <c r="W9" s="967"/>
      <c r="X9" s="967"/>
      <c r="Y9" s="967"/>
      <c r="Z9" s="967"/>
      <c r="AA9" s="967"/>
      <c r="AB9" s="967"/>
      <c r="AC9" s="968"/>
      <c r="AD9" s="998"/>
      <c r="AE9" s="870"/>
      <c r="AF9" s="870"/>
      <c r="AG9" s="870"/>
      <c r="AH9" s="870"/>
      <c r="AI9" s="870"/>
      <c r="AJ9" s="870"/>
      <c r="AK9" s="871"/>
      <c r="AL9" s="915"/>
      <c r="AM9" s="916"/>
      <c r="AN9" s="916"/>
      <c r="AO9" s="916"/>
      <c r="AP9" s="916"/>
      <c r="AQ9" s="916"/>
      <c r="AR9" s="916"/>
      <c r="AS9" s="917"/>
      <c r="AT9" s="873"/>
      <c r="AU9" s="863"/>
      <c r="AV9" s="866"/>
      <c r="AW9" s="866"/>
      <c r="AX9" s="874"/>
      <c r="AY9" s="966"/>
      <c r="AZ9" s="994"/>
      <c r="BA9" s="849" t="s">
        <v>44</v>
      </c>
      <c r="BB9" s="868" t="s">
        <v>45</v>
      </c>
      <c r="BC9" s="869"/>
      <c r="BD9" s="1002"/>
      <c r="BE9" s="963"/>
      <c r="BF9" s="964"/>
      <c r="BG9" s="1008"/>
      <c r="BH9" s="1010" t="s">
        <v>46</v>
      </c>
      <c r="BI9" s="1013" t="s">
        <v>47</v>
      </c>
      <c r="BJ9" s="873"/>
      <c r="BK9" s="863"/>
      <c r="BL9" s="863"/>
      <c r="BM9" s="863"/>
      <c r="BN9" s="863"/>
      <c r="BO9" s="863"/>
      <c r="BP9" s="863"/>
      <c r="BQ9" s="863"/>
      <c r="BR9" s="863"/>
      <c r="BS9" s="863"/>
      <c r="BT9" s="863"/>
      <c r="BU9" s="863"/>
      <c r="BV9" s="863"/>
      <c r="BW9" s="866"/>
      <c r="BX9" s="873"/>
      <c r="BY9" s="863"/>
      <c r="BZ9" s="874"/>
      <c r="CA9" s="885"/>
      <c r="CB9" s="886"/>
      <c r="CC9" s="887"/>
      <c r="CD9" s="850"/>
      <c r="CE9" s="850"/>
      <c r="CF9" s="969"/>
      <c r="CG9" s="972"/>
    </row>
    <row r="10" spans="1:85" s="34" customFormat="1" ht="13.5" thickBot="1" x14ac:dyDescent="0.3">
      <c r="B10" s="39"/>
      <c r="C10" s="954"/>
      <c r="D10" s="936"/>
      <c r="E10" s="937"/>
      <c r="F10" s="980"/>
      <c r="G10" s="958"/>
      <c r="H10" s="958"/>
      <c r="I10" s="958"/>
      <c r="J10" s="927">
        <v>12</v>
      </c>
      <c r="K10" s="855">
        <v>15</v>
      </c>
      <c r="L10" s="855">
        <v>18</v>
      </c>
      <c r="M10" s="855">
        <v>24</v>
      </c>
      <c r="N10" s="855">
        <v>30</v>
      </c>
      <c r="O10" s="855">
        <v>36</v>
      </c>
      <c r="P10" s="855">
        <v>42</v>
      </c>
      <c r="Q10" s="990">
        <v>48</v>
      </c>
      <c r="R10" s="941" t="s">
        <v>48</v>
      </c>
      <c r="S10" s="944" t="s">
        <v>49</v>
      </c>
      <c r="T10" s="944" t="s">
        <v>50</v>
      </c>
      <c r="U10" s="935" t="s">
        <v>51</v>
      </c>
      <c r="V10" s="903">
        <v>12</v>
      </c>
      <c r="W10" s="855">
        <v>15</v>
      </c>
      <c r="X10" s="855">
        <v>18</v>
      </c>
      <c r="Y10" s="855">
        <v>24</v>
      </c>
      <c r="Z10" s="855">
        <v>30</v>
      </c>
      <c r="AA10" s="855">
        <v>36</v>
      </c>
      <c r="AB10" s="855">
        <v>42</v>
      </c>
      <c r="AC10" s="990">
        <v>48</v>
      </c>
      <c r="AD10" s="927">
        <v>12</v>
      </c>
      <c r="AE10" s="855">
        <v>15</v>
      </c>
      <c r="AF10" s="855">
        <v>18</v>
      </c>
      <c r="AG10" s="855">
        <v>24</v>
      </c>
      <c r="AH10" s="855">
        <v>30</v>
      </c>
      <c r="AI10" s="855">
        <v>36</v>
      </c>
      <c r="AJ10" s="855">
        <v>42</v>
      </c>
      <c r="AK10" s="896">
        <v>48</v>
      </c>
      <c r="AL10" s="927">
        <v>12</v>
      </c>
      <c r="AM10" s="855">
        <v>15</v>
      </c>
      <c r="AN10" s="855">
        <v>18</v>
      </c>
      <c r="AO10" s="855">
        <v>24</v>
      </c>
      <c r="AP10" s="855">
        <v>30</v>
      </c>
      <c r="AQ10" s="855">
        <v>36</v>
      </c>
      <c r="AR10" s="855">
        <v>42</v>
      </c>
      <c r="AS10" s="896">
        <v>48</v>
      </c>
      <c r="AT10" s="873"/>
      <c r="AU10" s="863"/>
      <c r="AV10" s="866"/>
      <c r="AW10" s="866"/>
      <c r="AX10" s="874"/>
      <c r="AY10" s="888" t="s">
        <v>52</v>
      </c>
      <c r="AZ10" s="993"/>
      <c r="BA10" s="850"/>
      <c r="BB10" s="870"/>
      <c r="BC10" s="871"/>
      <c r="BD10" s="1002"/>
      <c r="BE10" s="963"/>
      <c r="BF10" s="964"/>
      <c r="BG10" s="1008"/>
      <c r="BH10" s="1011"/>
      <c r="BI10" s="1013"/>
      <c r="BJ10" s="873"/>
      <c r="BK10" s="863"/>
      <c r="BL10" s="863"/>
      <c r="BM10" s="863"/>
      <c r="BN10" s="863"/>
      <c r="BO10" s="863"/>
      <c r="BP10" s="863"/>
      <c r="BQ10" s="863"/>
      <c r="BR10" s="863"/>
      <c r="BS10" s="863"/>
      <c r="BT10" s="863"/>
      <c r="BU10" s="863"/>
      <c r="BV10" s="863"/>
      <c r="BW10" s="866"/>
      <c r="BX10" s="873"/>
      <c r="BY10" s="863"/>
      <c r="BZ10" s="874"/>
      <c r="CA10" s="885"/>
      <c r="CB10" s="886"/>
      <c r="CC10" s="887"/>
      <c r="CD10" s="850"/>
      <c r="CE10" s="850"/>
      <c r="CF10" s="969"/>
      <c r="CG10" s="972"/>
    </row>
    <row r="11" spans="1:85" s="34" customFormat="1" x14ac:dyDescent="0.25">
      <c r="B11" s="40" t="s">
        <v>53</v>
      </c>
      <c r="C11" s="954"/>
      <c r="D11" s="936"/>
      <c r="E11" s="937"/>
      <c r="F11" s="980"/>
      <c r="G11" s="958"/>
      <c r="H11" s="958"/>
      <c r="I11" s="958"/>
      <c r="J11" s="928"/>
      <c r="K11" s="856"/>
      <c r="L11" s="856"/>
      <c r="M11" s="856"/>
      <c r="N11" s="856"/>
      <c r="O11" s="856"/>
      <c r="P11" s="856"/>
      <c r="Q11" s="991"/>
      <c r="R11" s="942"/>
      <c r="S11" s="945"/>
      <c r="T11" s="945"/>
      <c r="U11" s="937"/>
      <c r="V11" s="904"/>
      <c r="W11" s="856"/>
      <c r="X11" s="856"/>
      <c r="Y11" s="856"/>
      <c r="Z11" s="856"/>
      <c r="AA11" s="856"/>
      <c r="AB11" s="856"/>
      <c r="AC11" s="991"/>
      <c r="AD11" s="928"/>
      <c r="AE11" s="856"/>
      <c r="AF11" s="856"/>
      <c r="AG11" s="856"/>
      <c r="AH11" s="856"/>
      <c r="AI11" s="856"/>
      <c r="AJ11" s="856"/>
      <c r="AK11" s="897"/>
      <c r="AL11" s="928"/>
      <c r="AM11" s="856"/>
      <c r="AN11" s="856"/>
      <c r="AO11" s="856"/>
      <c r="AP11" s="856"/>
      <c r="AQ11" s="856"/>
      <c r="AR11" s="856"/>
      <c r="AS11" s="897"/>
      <c r="AT11" s="873"/>
      <c r="AU11" s="863"/>
      <c r="AV11" s="866"/>
      <c r="AW11" s="866"/>
      <c r="AX11" s="874"/>
      <c r="AY11" s="963"/>
      <c r="AZ11" s="1008"/>
      <c r="BA11" s="850"/>
      <c r="BB11" s="982" t="s">
        <v>54</v>
      </c>
      <c r="BC11" s="993" t="s">
        <v>55</v>
      </c>
      <c r="BD11" s="1002"/>
      <c r="BE11" s="963"/>
      <c r="BF11" s="964"/>
      <c r="BG11" s="1008"/>
      <c r="BH11" s="1011"/>
      <c r="BI11" s="1013"/>
      <c r="BJ11" s="873"/>
      <c r="BK11" s="863"/>
      <c r="BL11" s="863"/>
      <c r="BM11" s="863"/>
      <c r="BN11" s="863"/>
      <c r="BO11" s="863"/>
      <c r="BP11" s="863"/>
      <c r="BQ11" s="863"/>
      <c r="BR11" s="863"/>
      <c r="BS11" s="863"/>
      <c r="BT11" s="863"/>
      <c r="BU11" s="863"/>
      <c r="BV11" s="863"/>
      <c r="BW11" s="866"/>
      <c r="BX11" s="873"/>
      <c r="BY11" s="863"/>
      <c r="BZ11" s="874"/>
      <c r="CA11" s="885"/>
      <c r="CB11" s="886"/>
      <c r="CC11" s="887"/>
      <c r="CD11" s="850"/>
      <c r="CE11" s="850"/>
      <c r="CF11" s="969"/>
      <c r="CG11" s="972"/>
    </row>
    <row r="12" spans="1:85" s="34" customFormat="1" ht="12.75" customHeight="1" thickBot="1" x14ac:dyDescent="0.3">
      <c r="B12" s="41"/>
      <c r="C12" s="954"/>
      <c r="D12" s="938"/>
      <c r="E12" s="939"/>
      <c r="F12" s="981"/>
      <c r="G12" s="959"/>
      <c r="H12" s="959"/>
      <c r="I12" s="959"/>
      <c r="J12" s="929"/>
      <c r="K12" s="857"/>
      <c r="L12" s="857"/>
      <c r="M12" s="857"/>
      <c r="N12" s="857"/>
      <c r="O12" s="857"/>
      <c r="P12" s="857"/>
      <c r="Q12" s="992"/>
      <c r="R12" s="942"/>
      <c r="S12" s="945"/>
      <c r="T12" s="945"/>
      <c r="U12" s="937"/>
      <c r="V12" s="905"/>
      <c r="W12" s="857"/>
      <c r="X12" s="857"/>
      <c r="Y12" s="857"/>
      <c r="Z12" s="857"/>
      <c r="AA12" s="857"/>
      <c r="AB12" s="857"/>
      <c r="AC12" s="992"/>
      <c r="AD12" s="929"/>
      <c r="AE12" s="857"/>
      <c r="AF12" s="857"/>
      <c r="AG12" s="857"/>
      <c r="AH12" s="857"/>
      <c r="AI12" s="857"/>
      <c r="AJ12" s="857"/>
      <c r="AK12" s="898"/>
      <c r="AL12" s="929"/>
      <c r="AM12" s="857"/>
      <c r="AN12" s="857"/>
      <c r="AO12" s="857"/>
      <c r="AP12" s="857"/>
      <c r="AQ12" s="857"/>
      <c r="AR12" s="857"/>
      <c r="AS12" s="898"/>
      <c r="AT12" s="873"/>
      <c r="AU12" s="863"/>
      <c r="AV12" s="866"/>
      <c r="AW12" s="866"/>
      <c r="AX12" s="874"/>
      <c r="AY12" s="966"/>
      <c r="AZ12" s="994"/>
      <c r="BA12" s="850"/>
      <c r="BB12" s="983"/>
      <c r="BC12" s="994"/>
      <c r="BD12" s="1002"/>
      <c r="BE12" s="966"/>
      <c r="BF12" s="967"/>
      <c r="BG12" s="994"/>
      <c r="BH12" s="1011"/>
      <c r="BI12" s="1013"/>
      <c r="BJ12" s="873"/>
      <c r="BK12" s="863"/>
      <c r="BL12" s="863"/>
      <c r="BM12" s="863"/>
      <c r="BN12" s="863"/>
      <c r="BO12" s="863"/>
      <c r="BP12" s="863"/>
      <c r="BQ12" s="863"/>
      <c r="BR12" s="863"/>
      <c r="BS12" s="863"/>
      <c r="BT12" s="863"/>
      <c r="BU12" s="863"/>
      <c r="BV12" s="863"/>
      <c r="BW12" s="866"/>
      <c r="BX12" s="873"/>
      <c r="BY12" s="863"/>
      <c r="BZ12" s="874"/>
      <c r="CA12" s="885"/>
      <c r="CB12" s="886"/>
      <c r="CC12" s="887"/>
      <c r="CD12" s="850"/>
      <c r="CE12" s="850"/>
      <c r="CF12" s="969"/>
      <c r="CG12" s="972"/>
    </row>
    <row r="13" spans="1:85" s="34" customFormat="1" ht="64.5" customHeight="1" thickBot="1" x14ac:dyDescent="0.3">
      <c r="B13" s="42" t="s">
        <v>56</v>
      </c>
      <c r="C13" s="954"/>
      <c r="D13" s="952" t="s">
        <v>57</v>
      </c>
      <c r="E13" s="952" t="s">
        <v>58</v>
      </c>
      <c r="F13" s="43"/>
      <c r="G13" s="43"/>
      <c r="H13" s="43"/>
      <c r="I13" s="43"/>
      <c r="J13" s="988"/>
      <c r="K13" s="985"/>
      <c r="L13" s="985"/>
      <c r="M13" s="985"/>
      <c r="N13" s="948"/>
      <c r="O13" s="948"/>
      <c r="P13" s="948"/>
      <c r="Q13" s="950"/>
      <c r="R13" s="942"/>
      <c r="S13" s="945"/>
      <c r="T13" s="945"/>
      <c r="U13" s="937"/>
      <c r="V13" s="930">
        <v>6.4000000000000001E-2</v>
      </c>
      <c r="W13" s="890">
        <v>6.4000000000000001E-2</v>
      </c>
      <c r="X13" s="890">
        <v>6.4000000000000001E-2</v>
      </c>
      <c r="Y13" s="890">
        <v>6.4000000000000001E-2</v>
      </c>
      <c r="Z13" s="890">
        <v>7.9000000000000001E-2</v>
      </c>
      <c r="AA13" s="890">
        <v>7.9000000000000001E-2</v>
      </c>
      <c r="AB13" s="890">
        <v>0.109</v>
      </c>
      <c r="AC13" s="960">
        <v>0.109</v>
      </c>
      <c r="AD13" s="999"/>
      <c r="AE13" s="894"/>
      <c r="AF13" s="894"/>
      <c r="AG13" s="894"/>
      <c r="AH13" s="894"/>
      <c r="AI13" s="894"/>
      <c r="AJ13" s="894"/>
      <c r="AK13" s="955"/>
      <c r="AL13" s="888"/>
      <c r="AM13" s="853"/>
      <c r="AN13" s="853"/>
      <c r="AO13" s="853"/>
      <c r="AP13" s="853"/>
      <c r="AQ13" s="853"/>
      <c r="AR13" s="853"/>
      <c r="AS13" s="993"/>
      <c r="AT13" s="892"/>
      <c r="AU13" s="863"/>
      <c r="AV13" s="866"/>
      <c r="AW13" s="866"/>
      <c r="AX13" s="874"/>
      <c r="AY13" s="860" t="s">
        <v>59</v>
      </c>
      <c r="AZ13" s="1015" t="s">
        <v>60</v>
      </c>
      <c r="BA13" s="850"/>
      <c r="BB13" s="858" t="s">
        <v>61</v>
      </c>
      <c r="BC13" s="872" t="s">
        <v>62</v>
      </c>
      <c r="BD13" s="1002"/>
      <c r="BE13" s="1005" t="s">
        <v>63</v>
      </c>
      <c r="BF13" s="1006"/>
      <c r="BG13" s="1007"/>
      <c r="BH13" s="1011"/>
      <c r="BI13" s="1013"/>
      <c r="BJ13" s="873"/>
      <c r="BK13" s="863"/>
      <c r="BL13" s="863"/>
      <c r="BM13" s="863"/>
      <c r="BN13" s="863"/>
      <c r="BO13" s="863"/>
      <c r="BP13" s="863"/>
      <c r="BQ13" s="863"/>
      <c r="BR13" s="863"/>
      <c r="BS13" s="863"/>
      <c r="BT13" s="863"/>
      <c r="BU13" s="863"/>
      <c r="BV13" s="863"/>
      <c r="BW13" s="866"/>
      <c r="BX13" s="873"/>
      <c r="BY13" s="863"/>
      <c r="BZ13" s="874"/>
      <c r="CA13" s="885"/>
      <c r="CB13" s="886"/>
      <c r="CC13" s="887"/>
      <c r="CD13" s="850"/>
      <c r="CE13" s="850"/>
      <c r="CF13" s="970"/>
      <c r="CG13" s="973"/>
    </row>
    <row r="14" spans="1:85" s="45" customFormat="1" ht="20.100000000000001" customHeight="1" thickBot="1" x14ac:dyDescent="0.25">
      <c r="B14" s="46"/>
      <c r="C14" s="953"/>
      <c r="D14" s="953"/>
      <c r="E14" s="953"/>
      <c r="F14" s="47"/>
      <c r="G14" s="47"/>
      <c r="H14" s="47"/>
      <c r="I14" s="47"/>
      <c r="J14" s="989"/>
      <c r="K14" s="987"/>
      <c r="L14" s="987"/>
      <c r="M14" s="987"/>
      <c r="N14" s="949"/>
      <c r="O14" s="949"/>
      <c r="P14" s="949"/>
      <c r="Q14" s="951"/>
      <c r="R14" s="943"/>
      <c r="S14" s="946"/>
      <c r="T14" s="946"/>
      <c r="U14" s="947"/>
      <c r="V14" s="931"/>
      <c r="W14" s="891"/>
      <c r="X14" s="891"/>
      <c r="Y14" s="891"/>
      <c r="Z14" s="891"/>
      <c r="AA14" s="891"/>
      <c r="AB14" s="891"/>
      <c r="AC14" s="961"/>
      <c r="AD14" s="1000"/>
      <c r="AE14" s="895"/>
      <c r="AF14" s="895"/>
      <c r="AG14" s="895"/>
      <c r="AH14" s="895"/>
      <c r="AI14" s="895"/>
      <c r="AJ14" s="895"/>
      <c r="AK14" s="956"/>
      <c r="AL14" s="889"/>
      <c r="AM14" s="854"/>
      <c r="AN14" s="854"/>
      <c r="AO14" s="854"/>
      <c r="AP14" s="854"/>
      <c r="AQ14" s="854"/>
      <c r="AR14" s="854"/>
      <c r="AS14" s="1004"/>
      <c r="AT14" s="893"/>
      <c r="AU14" s="864"/>
      <c r="AV14" s="867"/>
      <c r="AW14" s="867"/>
      <c r="AX14" s="875"/>
      <c r="AY14" s="861"/>
      <c r="AZ14" s="1016"/>
      <c r="BA14" s="850"/>
      <c r="BB14" s="859"/>
      <c r="BC14" s="875"/>
      <c r="BD14" s="1003"/>
      <c r="BE14" s="52" t="s">
        <v>64</v>
      </c>
      <c r="BF14" s="53" t="s">
        <v>65</v>
      </c>
      <c r="BG14" s="54" t="s">
        <v>66</v>
      </c>
      <c r="BH14" s="1012"/>
      <c r="BI14" s="1014"/>
      <c r="BJ14" s="859"/>
      <c r="BK14" s="864"/>
      <c r="BL14" s="864"/>
      <c r="BM14" s="864"/>
      <c r="BN14" s="864"/>
      <c r="BO14" s="864"/>
      <c r="BP14" s="864"/>
      <c r="BQ14" s="864"/>
      <c r="BR14" s="864"/>
      <c r="BS14" s="864"/>
      <c r="BT14" s="864"/>
      <c r="BU14" s="864"/>
      <c r="BV14" s="864"/>
      <c r="BW14" s="867"/>
      <c r="BX14" s="859"/>
      <c r="BY14" s="864"/>
      <c r="BZ14" s="875"/>
      <c r="CA14" s="885"/>
      <c r="CB14" s="886"/>
      <c r="CC14" s="887"/>
      <c r="CD14" s="850"/>
      <c r="CE14" s="850"/>
      <c r="CF14" s="880" t="s">
        <v>67</v>
      </c>
      <c r="CG14" s="881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43"/>
      <c r="CG15" s="844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37"/>
      <c r="CG16" s="838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37"/>
      <c r="CG17" s="838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37"/>
      <c r="CG18" s="838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39"/>
      <c r="CG19" s="840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43"/>
      <c r="CG20" s="844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37"/>
      <c r="CG21" s="838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37"/>
      <c r="CG22" s="838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37"/>
      <c r="CG23" s="838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39"/>
      <c r="CG24" s="840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43"/>
      <c r="CG25" s="844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37"/>
      <c r="CG26" s="838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37"/>
      <c r="CG27" s="838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37"/>
      <c r="CG28" s="838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39"/>
      <c r="CG29" s="840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43"/>
      <c r="CG30" s="844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37"/>
      <c r="CG31" s="838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37"/>
      <c r="CG32" s="838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37"/>
      <c r="CG33" s="838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39"/>
      <c r="CG34" s="840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43"/>
      <c r="CG35" s="844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37"/>
      <c r="CG36" s="838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37"/>
      <c r="CG37" s="838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37"/>
      <c r="CG38" s="838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39"/>
      <c r="CG39" s="840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43"/>
      <c r="CG40" s="844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37"/>
      <c r="CG41" s="838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37"/>
      <c r="CG42" s="838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37"/>
      <c r="CG43" s="838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39"/>
      <c r="CG44" s="840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43"/>
      <c r="CG45" s="844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37"/>
      <c r="CG46" s="838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37"/>
      <c r="CG47" s="838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37"/>
      <c r="CG48" s="838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39"/>
      <c r="CG49" s="840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43"/>
      <c r="CG50" s="844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37"/>
      <c r="CG51" s="838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37"/>
      <c r="CG52" s="838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37"/>
      <c r="CG53" s="838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39"/>
      <c r="CG54" s="840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43"/>
      <c r="CG55" s="844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37"/>
      <c r="CG56" s="838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37"/>
      <c r="CG57" s="838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37"/>
      <c r="CG58" s="838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39"/>
      <c r="CG59" s="840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43"/>
      <c r="CG60" s="844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37"/>
      <c r="CG61" s="838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37"/>
      <c r="CG62" s="838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37"/>
      <c r="CG63" s="838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39"/>
      <c r="CG64" s="840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841"/>
      <c r="CG65" s="842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45" t="s">
        <v>2</v>
      </c>
      <c r="CE70" s="846"/>
      <c r="CF70" s="846"/>
      <c r="CG70" s="127" t="s">
        <v>3</v>
      </c>
    </row>
    <row r="71" spans="1:85" ht="13.5" hidden="1" customHeight="1" x14ac:dyDescent="0.2">
      <c r="CD71" s="847" t="e">
        <f>#REF!</f>
        <v>#REF!</v>
      </c>
      <c r="CE71" s="848"/>
      <c r="CF71" s="848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49" t="s">
        <v>37</v>
      </c>
      <c r="CE76" s="849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50"/>
      <c r="CE77" s="850"/>
      <c r="CF77" s="851" t="s">
        <v>71</v>
      </c>
      <c r="CG77" s="876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50"/>
      <c r="CE78" s="850"/>
      <c r="CF78" s="851"/>
      <c r="CG78" s="876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50"/>
      <c r="CE79" s="850"/>
      <c r="CF79" s="851"/>
      <c r="CG79" s="876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50"/>
      <c r="CE80" s="850"/>
      <c r="CF80" s="851"/>
      <c r="CG80" s="876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50"/>
      <c r="CE81" s="850"/>
      <c r="CF81" s="851"/>
      <c r="CG81" s="876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50"/>
      <c r="CE82" s="850"/>
      <c r="CF82" s="852"/>
      <c r="CG82" s="877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50"/>
      <c r="CE83" s="850"/>
      <c r="CF83" s="878" t="s">
        <v>67</v>
      </c>
      <c r="CG83" s="879"/>
    </row>
    <row r="84" spans="1:85" ht="12.75" hidden="1" customHeight="1" x14ac:dyDescent="0.2">
      <c r="CD84" s="58"/>
      <c r="CE84" s="58"/>
      <c r="CF84" s="843"/>
      <c r="CG84" s="844"/>
    </row>
    <row r="85" spans="1:85" ht="12.75" hidden="1" customHeight="1" x14ac:dyDescent="0.2">
      <c r="CD85" s="72"/>
      <c r="CE85" s="72"/>
      <c r="CF85" s="837"/>
      <c r="CG85" s="838"/>
    </row>
    <row r="86" spans="1:85" ht="12.75" hidden="1" customHeight="1" x14ac:dyDescent="0.2">
      <c r="CD86" s="72"/>
      <c r="CE86" s="72"/>
      <c r="CF86" s="837"/>
      <c r="CG86" s="838"/>
    </row>
    <row r="87" spans="1:85" ht="12.75" hidden="1" customHeight="1" x14ac:dyDescent="0.2">
      <c r="CD87" s="72"/>
      <c r="CE87" s="72"/>
      <c r="CF87" s="837"/>
      <c r="CG87" s="838"/>
    </row>
    <row r="88" spans="1:85" ht="13.5" hidden="1" customHeight="1" x14ac:dyDescent="0.2">
      <c r="CD88" s="88"/>
      <c r="CE88" s="88"/>
      <c r="CF88" s="839"/>
      <c r="CG88" s="840"/>
    </row>
    <row r="89" spans="1:85" ht="12.75" hidden="1" customHeight="1" x14ac:dyDescent="0.2">
      <c r="CD89" s="58"/>
      <c r="CE89" s="58"/>
      <c r="CF89" s="843"/>
      <c r="CG89" s="844"/>
    </row>
    <row r="90" spans="1:85" ht="12.75" hidden="1" customHeight="1" x14ac:dyDescent="0.2">
      <c r="CD90" s="72"/>
      <c r="CE90" s="72"/>
      <c r="CF90" s="837"/>
      <c r="CG90" s="838"/>
    </row>
    <row r="91" spans="1:85" ht="12.75" hidden="1" customHeight="1" x14ac:dyDescent="0.2">
      <c r="CD91" s="72"/>
      <c r="CE91" s="72"/>
      <c r="CF91" s="837"/>
      <c r="CG91" s="838"/>
    </row>
    <row r="92" spans="1:85" ht="12.75" hidden="1" customHeight="1" x14ac:dyDescent="0.2">
      <c r="CD92" s="72"/>
      <c r="CE92" s="72"/>
      <c r="CF92" s="837"/>
      <c r="CG92" s="838"/>
    </row>
    <row r="93" spans="1:85" ht="13.5" hidden="1" customHeight="1" x14ac:dyDescent="0.2">
      <c r="CD93" s="88"/>
      <c r="CE93" s="88"/>
      <c r="CF93" s="839"/>
      <c r="CG93" s="840"/>
    </row>
    <row r="94" spans="1:85" ht="12.75" hidden="1" customHeight="1" x14ac:dyDescent="0.2">
      <c r="CD94" s="58"/>
      <c r="CE94" s="58"/>
      <c r="CF94" s="843"/>
      <c r="CG94" s="844"/>
    </row>
    <row r="95" spans="1:85" ht="12.75" hidden="1" customHeight="1" x14ac:dyDescent="0.2">
      <c r="CD95" s="72"/>
      <c r="CE95" s="72"/>
      <c r="CF95" s="837"/>
      <c r="CG95" s="838"/>
    </row>
    <row r="96" spans="1:85" ht="12.75" hidden="1" customHeight="1" x14ac:dyDescent="0.2">
      <c r="CD96" s="72"/>
      <c r="CE96" s="72"/>
      <c r="CF96" s="837"/>
      <c r="CG96" s="838"/>
    </row>
    <row r="97" spans="82:85" ht="12.75" hidden="1" customHeight="1" x14ac:dyDescent="0.2">
      <c r="CD97" s="72"/>
      <c r="CE97" s="72"/>
      <c r="CF97" s="837"/>
      <c r="CG97" s="838"/>
    </row>
    <row r="98" spans="82:85" ht="13.5" hidden="1" customHeight="1" x14ac:dyDescent="0.2">
      <c r="CD98" s="88"/>
      <c r="CE98" s="88"/>
      <c r="CF98" s="839"/>
      <c r="CG98" s="840"/>
    </row>
    <row r="99" spans="82:85" ht="12.75" hidden="1" customHeight="1" x14ac:dyDescent="0.2">
      <c r="CD99" s="58"/>
      <c r="CE99" s="58"/>
      <c r="CF99" s="843"/>
      <c r="CG99" s="844"/>
    </row>
    <row r="100" spans="82:85" ht="12.75" hidden="1" customHeight="1" x14ac:dyDescent="0.2">
      <c r="CD100" s="72"/>
      <c r="CE100" s="72"/>
      <c r="CF100" s="837"/>
      <c r="CG100" s="838"/>
    </row>
    <row r="101" spans="82:85" ht="12.75" hidden="1" customHeight="1" x14ac:dyDescent="0.2">
      <c r="CD101" s="72"/>
      <c r="CE101" s="72"/>
      <c r="CF101" s="837"/>
      <c r="CG101" s="838"/>
    </row>
    <row r="102" spans="82:85" ht="12.75" hidden="1" customHeight="1" x14ac:dyDescent="0.2">
      <c r="CD102" s="72"/>
      <c r="CE102" s="72"/>
      <c r="CF102" s="837"/>
      <c r="CG102" s="838"/>
    </row>
    <row r="103" spans="82:85" ht="13.5" hidden="1" customHeight="1" x14ac:dyDescent="0.2">
      <c r="CD103" s="88"/>
      <c r="CE103" s="88"/>
      <c r="CF103" s="839"/>
      <c r="CG103" s="840"/>
    </row>
    <row r="104" spans="82:85" ht="12.75" hidden="1" customHeight="1" x14ac:dyDescent="0.2">
      <c r="CD104" s="58"/>
      <c r="CE104" s="58"/>
      <c r="CF104" s="843"/>
      <c r="CG104" s="844"/>
    </row>
    <row r="105" spans="82:85" ht="12.75" hidden="1" customHeight="1" x14ac:dyDescent="0.2">
      <c r="CD105" s="72"/>
      <c r="CE105" s="72"/>
      <c r="CF105" s="837"/>
      <c r="CG105" s="838"/>
    </row>
    <row r="106" spans="82:85" ht="12.75" hidden="1" customHeight="1" x14ac:dyDescent="0.2">
      <c r="CD106" s="72"/>
      <c r="CE106" s="72"/>
      <c r="CF106" s="837"/>
      <c r="CG106" s="838"/>
    </row>
    <row r="107" spans="82:85" ht="12.75" hidden="1" customHeight="1" x14ac:dyDescent="0.2">
      <c r="CD107" s="72"/>
      <c r="CE107" s="72"/>
      <c r="CF107" s="837"/>
      <c r="CG107" s="838"/>
    </row>
    <row r="108" spans="82:85" ht="13.5" hidden="1" customHeight="1" x14ac:dyDescent="0.2">
      <c r="CD108" s="88"/>
      <c r="CE108" s="88"/>
      <c r="CF108" s="839"/>
      <c r="CG108" s="840"/>
    </row>
    <row r="109" spans="82:85" ht="12.75" hidden="1" customHeight="1" x14ac:dyDescent="0.2">
      <c r="CD109" s="58"/>
      <c r="CE109" s="58"/>
      <c r="CF109" s="843"/>
      <c r="CG109" s="844"/>
    </row>
    <row r="110" spans="82:85" ht="12.75" hidden="1" customHeight="1" x14ac:dyDescent="0.2">
      <c r="CD110" s="72"/>
      <c r="CE110" s="72"/>
      <c r="CF110" s="837"/>
      <c r="CG110" s="838"/>
    </row>
    <row r="111" spans="82:85" ht="12.75" hidden="1" customHeight="1" x14ac:dyDescent="0.2">
      <c r="CD111" s="72"/>
      <c r="CE111" s="72"/>
      <c r="CF111" s="837"/>
      <c r="CG111" s="838"/>
    </row>
    <row r="112" spans="82:85" ht="12.75" hidden="1" customHeight="1" x14ac:dyDescent="0.2">
      <c r="CD112" s="72"/>
      <c r="CE112" s="72"/>
      <c r="CF112" s="837"/>
      <c r="CG112" s="838"/>
    </row>
    <row r="113" spans="82:85" ht="13.5" hidden="1" customHeight="1" x14ac:dyDescent="0.2">
      <c r="CD113" s="88"/>
      <c r="CE113" s="88"/>
      <c r="CF113" s="839"/>
      <c r="CG113" s="840"/>
    </row>
    <row r="114" spans="82:85" ht="12.75" hidden="1" customHeight="1" x14ac:dyDescent="0.2">
      <c r="CD114" s="58"/>
      <c r="CE114" s="58"/>
      <c r="CF114" s="843"/>
      <c r="CG114" s="844"/>
    </row>
    <row r="115" spans="82:85" ht="12.75" hidden="1" customHeight="1" x14ac:dyDescent="0.2">
      <c r="CD115" s="72"/>
      <c r="CE115" s="72"/>
      <c r="CF115" s="837"/>
      <c r="CG115" s="838"/>
    </row>
    <row r="116" spans="82:85" ht="12.75" hidden="1" customHeight="1" x14ac:dyDescent="0.2">
      <c r="CD116" s="72"/>
      <c r="CE116" s="72"/>
      <c r="CF116" s="837"/>
      <c r="CG116" s="838"/>
    </row>
    <row r="117" spans="82:85" ht="12.75" hidden="1" customHeight="1" x14ac:dyDescent="0.2">
      <c r="CD117" s="72"/>
      <c r="CE117" s="72"/>
      <c r="CF117" s="837"/>
      <c r="CG117" s="838"/>
    </row>
    <row r="118" spans="82:85" ht="13.5" hidden="1" customHeight="1" x14ac:dyDescent="0.2">
      <c r="CD118" s="88"/>
      <c r="CE118" s="88"/>
      <c r="CF118" s="839"/>
      <c r="CG118" s="840"/>
    </row>
    <row r="119" spans="82:85" ht="12.75" hidden="1" customHeight="1" x14ac:dyDescent="0.2">
      <c r="CD119" s="58"/>
      <c r="CE119" s="58"/>
      <c r="CF119" s="843"/>
      <c r="CG119" s="844"/>
    </row>
    <row r="120" spans="82:85" ht="12.75" hidden="1" customHeight="1" x14ac:dyDescent="0.2">
      <c r="CD120" s="72"/>
      <c r="CE120" s="72"/>
      <c r="CF120" s="837"/>
      <c r="CG120" s="838"/>
    </row>
    <row r="121" spans="82:85" ht="12.75" hidden="1" customHeight="1" x14ac:dyDescent="0.2">
      <c r="CD121" s="72"/>
      <c r="CE121" s="72"/>
      <c r="CF121" s="837"/>
      <c r="CG121" s="838"/>
    </row>
    <row r="122" spans="82:85" ht="12.75" hidden="1" customHeight="1" x14ac:dyDescent="0.2">
      <c r="CD122" s="72"/>
      <c r="CE122" s="72"/>
      <c r="CF122" s="837"/>
      <c r="CG122" s="838"/>
    </row>
    <row r="123" spans="82:85" ht="13.5" hidden="1" customHeight="1" x14ac:dyDescent="0.2">
      <c r="CD123" s="88"/>
      <c r="CE123" s="88"/>
      <c r="CF123" s="839"/>
      <c r="CG123" s="840"/>
    </row>
    <row r="124" spans="82:85" ht="12.75" hidden="1" customHeight="1" x14ac:dyDescent="0.2">
      <c r="CD124" s="58"/>
      <c r="CE124" s="58"/>
      <c r="CF124" s="843"/>
      <c r="CG124" s="844"/>
    </row>
    <row r="125" spans="82:85" ht="12.75" hidden="1" customHeight="1" x14ac:dyDescent="0.2">
      <c r="CD125" s="72"/>
      <c r="CE125" s="72"/>
      <c r="CF125" s="837"/>
      <c r="CG125" s="838"/>
    </row>
    <row r="126" spans="82:85" ht="12.75" hidden="1" customHeight="1" x14ac:dyDescent="0.2">
      <c r="CD126" s="72"/>
      <c r="CE126" s="72"/>
      <c r="CF126" s="837"/>
      <c r="CG126" s="838"/>
    </row>
    <row r="127" spans="82:85" ht="12.75" hidden="1" customHeight="1" x14ac:dyDescent="0.2">
      <c r="CD127" s="72"/>
      <c r="CE127" s="72"/>
      <c r="CF127" s="837"/>
      <c r="CG127" s="838"/>
    </row>
    <row r="128" spans="82:85" ht="13.5" hidden="1" customHeight="1" x14ac:dyDescent="0.2">
      <c r="CD128" s="88"/>
      <c r="CE128" s="88"/>
      <c r="CF128" s="839"/>
      <c r="CG128" s="840"/>
    </row>
    <row r="129" spans="82:85" ht="12.75" hidden="1" customHeight="1" x14ac:dyDescent="0.2">
      <c r="CD129" s="58"/>
      <c r="CE129" s="58"/>
      <c r="CF129" s="843"/>
      <c r="CG129" s="844"/>
    </row>
    <row r="130" spans="82:85" ht="12.75" hidden="1" customHeight="1" x14ac:dyDescent="0.2">
      <c r="CD130" s="72"/>
      <c r="CE130" s="72"/>
      <c r="CF130" s="837"/>
      <c r="CG130" s="838"/>
    </row>
    <row r="131" spans="82:85" ht="12.75" hidden="1" customHeight="1" x14ac:dyDescent="0.2">
      <c r="CD131" s="72"/>
      <c r="CE131" s="72"/>
      <c r="CF131" s="837"/>
      <c r="CG131" s="838"/>
    </row>
    <row r="132" spans="82:85" ht="12.75" hidden="1" customHeight="1" x14ac:dyDescent="0.2">
      <c r="CD132" s="72"/>
      <c r="CE132" s="72"/>
      <c r="CF132" s="837"/>
      <c r="CG132" s="838"/>
    </row>
    <row r="133" spans="82:85" ht="13.5" hidden="1" customHeight="1" x14ac:dyDescent="0.2">
      <c r="CD133" s="88"/>
      <c r="CE133" s="88"/>
      <c r="CF133" s="839"/>
      <c r="CG133" s="840"/>
    </row>
    <row r="134" spans="82:85" ht="13.5" hidden="1" customHeight="1" x14ac:dyDescent="0.2">
      <c r="CD134" s="106"/>
      <c r="CE134" s="106"/>
      <c r="CF134" s="841"/>
      <c r="CG134" s="842"/>
    </row>
    <row r="135" spans="82:85" ht="18.75" hidden="1" customHeight="1" x14ac:dyDescent="0.2">
      <c r="CF135" s="122" t="e">
        <f>#REF!</f>
        <v>#REF!</v>
      </c>
      <c r="CG135" s="131">
        <f ca="1">NOW()</f>
        <v>42332.637097685183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topLeftCell="T1" zoomScale="90" zoomScaleNormal="90" workbookViewId="0">
      <selection activeCell="CF21" sqref="CF21:CG21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 t="s">
        <v>225</v>
      </c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99">
        <v>41858</v>
      </c>
      <c r="T1" s="900"/>
      <c r="U1" s="900"/>
      <c r="V1" s="90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18" t="s">
        <v>2</v>
      </c>
      <c r="CE1" s="919"/>
      <c r="CF1" s="920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 t="s">
        <v>224</v>
      </c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01">
        <v>41865</v>
      </c>
      <c r="T2" s="902"/>
      <c r="U2" s="902"/>
      <c r="V2" s="902"/>
      <c r="W2" s="16"/>
      <c r="X2" s="976" t="s">
        <v>5</v>
      </c>
      <c r="Y2" s="977"/>
      <c r="Z2" s="977"/>
      <c r="AA2" s="977"/>
      <c r="AB2" s="977"/>
      <c r="AC2" s="977"/>
      <c r="AD2" s="977"/>
      <c r="AE2" s="977"/>
      <c r="AF2" s="977"/>
      <c r="AG2" s="977"/>
      <c r="AH2" s="977"/>
      <c r="AI2" s="977"/>
      <c r="AJ2" s="977"/>
      <c r="AK2" s="977"/>
      <c r="AL2" s="977"/>
      <c r="AM2" s="977"/>
      <c r="AN2" s="977"/>
      <c r="AO2" s="977"/>
      <c r="AP2" s="977"/>
      <c r="AQ2" s="977"/>
      <c r="AR2" s="977"/>
      <c r="AS2" s="977"/>
      <c r="AT2" s="977"/>
      <c r="AU2" s="977"/>
      <c r="AV2" s="977"/>
      <c r="AW2" s="977"/>
      <c r="AX2" s="977"/>
      <c r="AY2" s="977"/>
      <c r="AZ2" s="977"/>
      <c r="BA2" s="977"/>
      <c r="BB2" s="977"/>
      <c r="BC2" s="977"/>
      <c r="BD2" s="977"/>
      <c r="BE2" s="977"/>
      <c r="BF2" s="977"/>
      <c r="BG2" s="977"/>
      <c r="BH2" s="977"/>
      <c r="BI2" s="977"/>
      <c r="BJ2" s="977"/>
      <c r="BK2" s="977"/>
      <c r="BL2" s="977"/>
      <c r="BM2" s="977"/>
      <c r="BN2" s="977"/>
      <c r="BO2" s="977"/>
      <c r="BP2" s="977"/>
      <c r="BQ2" s="977"/>
      <c r="BR2" s="977"/>
      <c r="BS2" s="977"/>
      <c r="BT2" s="977"/>
      <c r="BU2" s="977"/>
      <c r="BV2" s="17"/>
      <c r="BW2" s="17"/>
      <c r="BX2" s="17"/>
      <c r="BY2" s="17"/>
      <c r="BZ2" s="17"/>
      <c r="CA2" s="17"/>
      <c r="CB2" s="17"/>
      <c r="CC2" s="18"/>
      <c r="CD2" s="921"/>
      <c r="CE2" s="922"/>
      <c r="CF2" s="923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78" t="s">
        <v>6</v>
      </c>
      <c r="Y3" s="978"/>
      <c r="Z3" s="978"/>
      <c r="AA3" s="978"/>
      <c r="AB3" s="978"/>
      <c r="AC3" s="978"/>
      <c r="AD3" s="978"/>
      <c r="AE3" s="978"/>
      <c r="AF3" s="978"/>
      <c r="AG3" s="978"/>
      <c r="AH3" s="978"/>
      <c r="AI3" s="978"/>
      <c r="AJ3" s="978"/>
      <c r="AK3" s="978"/>
      <c r="AL3" s="978"/>
      <c r="AM3" s="978"/>
      <c r="AN3" s="978"/>
      <c r="AO3" s="978"/>
      <c r="AP3" s="978"/>
      <c r="AQ3" s="978"/>
      <c r="AR3" s="978"/>
      <c r="AS3" s="978"/>
      <c r="AT3" s="978"/>
      <c r="AU3" s="978"/>
      <c r="AV3" s="978"/>
      <c r="AW3" s="978"/>
      <c r="AX3" s="978"/>
      <c r="AY3" s="978"/>
      <c r="AZ3" s="978"/>
      <c r="BA3" s="978"/>
      <c r="BB3" s="978"/>
      <c r="BC3" s="978"/>
      <c r="BD3" s="978"/>
      <c r="BE3" s="978"/>
      <c r="BF3" s="978"/>
      <c r="BG3" s="978"/>
      <c r="BH3" s="978"/>
      <c r="BI3" s="978"/>
      <c r="BJ3" s="978"/>
      <c r="BK3" s="978"/>
      <c r="BL3" s="978"/>
      <c r="BM3" s="978"/>
      <c r="BN3" s="978"/>
      <c r="BO3" s="978"/>
      <c r="BP3" s="978"/>
      <c r="BQ3" s="978"/>
      <c r="BR3" s="978"/>
      <c r="BS3" s="978"/>
      <c r="BT3" s="978"/>
      <c r="BU3" s="978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78"/>
      <c r="AJ4" s="978"/>
      <c r="AK4" s="978"/>
      <c r="AL4" s="978"/>
      <c r="AM4" s="978"/>
      <c r="AN4" s="978"/>
      <c r="AO4" s="978"/>
      <c r="AP4" s="978"/>
      <c r="AQ4" s="978"/>
      <c r="AR4" s="978"/>
      <c r="AS4" s="978"/>
      <c r="AT4" s="978"/>
      <c r="AU4" s="978"/>
      <c r="AV4" s="978"/>
      <c r="AW4" s="978"/>
      <c r="AX4" s="978"/>
      <c r="AY4" s="978"/>
      <c r="AZ4" s="978"/>
      <c r="BA4" s="978"/>
      <c r="BB4" s="978"/>
      <c r="BC4" s="978"/>
      <c r="BD4" s="978"/>
      <c r="BE4" s="978"/>
      <c r="BF4" s="978"/>
      <c r="BG4" s="978"/>
      <c r="BH4" s="978"/>
      <c r="BI4" s="978"/>
      <c r="BJ4" s="978"/>
      <c r="BK4" s="978"/>
      <c r="BL4" s="978"/>
      <c r="BM4" s="978"/>
      <c r="BN4" s="978"/>
      <c r="BO4" s="978"/>
      <c r="BP4" s="978"/>
      <c r="BQ4" s="978"/>
      <c r="BR4" s="978"/>
      <c r="BS4" s="978"/>
      <c r="BT4" s="978"/>
      <c r="BU4" s="978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24"/>
      <c r="C5" s="925"/>
      <c r="D5" s="925"/>
      <c r="E5" s="925"/>
      <c r="F5" s="925"/>
      <c r="G5" s="925"/>
      <c r="H5" s="925"/>
      <c r="I5" s="925"/>
      <c r="J5" s="925"/>
      <c r="K5" s="925"/>
      <c r="L5" s="925"/>
      <c r="M5" s="925"/>
      <c r="N5" s="925"/>
      <c r="O5" s="925"/>
      <c r="P5" s="925"/>
      <c r="Q5" s="925"/>
      <c r="R5" s="925"/>
      <c r="S5" s="925"/>
      <c r="T5" s="925"/>
      <c r="U5" s="925"/>
      <c r="V5" s="925"/>
      <c r="W5" s="925"/>
      <c r="X5" s="925"/>
      <c r="Y5" s="925"/>
      <c r="Z5" s="925"/>
      <c r="AA5" s="925"/>
      <c r="AB5" s="925"/>
      <c r="AC5" s="925"/>
      <c r="AD5" s="925"/>
      <c r="AE5" s="925"/>
      <c r="AF5" s="925"/>
      <c r="AG5" s="925"/>
      <c r="AH5" s="925"/>
      <c r="AI5" s="925"/>
      <c r="AJ5" s="925"/>
      <c r="AK5" s="925"/>
      <c r="AL5" s="925"/>
      <c r="AM5" s="925"/>
      <c r="AN5" s="925"/>
      <c r="AO5" s="925"/>
      <c r="AP5" s="925"/>
      <c r="AQ5" s="925"/>
      <c r="AR5" s="925"/>
      <c r="AS5" s="925"/>
      <c r="AT5" s="925"/>
      <c r="AU5" s="925"/>
      <c r="AV5" s="925"/>
      <c r="AW5" s="925"/>
      <c r="AX5" s="925"/>
      <c r="AY5" s="925"/>
      <c r="AZ5" s="925"/>
      <c r="BA5" s="925"/>
      <c r="BB5" s="925"/>
      <c r="BC5" s="925"/>
      <c r="BD5" s="925"/>
      <c r="BE5" s="925"/>
      <c r="BF5" s="925"/>
      <c r="BG5" s="925"/>
      <c r="BH5" s="925"/>
      <c r="BI5" s="925"/>
      <c r="BJ5" s="925"/>
      <c r="BK5" s="925"/>
      <c r="BL5" s="925"/>
      <c r="BM5" s="925"/>
      <c r="BN5" s="925"/>
      <c r="BO5" s="925"/>
      <c r="BP5" s="925"/>
      <c r="BQ5" s="925"/>
      <c r="BR5" s="925"/>
      <c r="BS5" s="925"/>
      <c r="BT5" s="925"/>
      <c r="BU5" s="925"/>
      <c r="BV5" s="925"/>
      <c r="BW5" s="925"/>
      <c r="BX5" s="925"/>
      <c r="BY5" s="925"/>
      <c r="BZ5" s="925"/>
      <c r="CA5" s="925"/>
      <c r="CB5" s="925"/>
      <c r="CC5" s="925"/>
      <c r="CD5" s="925"/>
      <c r="CE5" s="925"/>
      <c r="CF5" s="925"/>
      <c r="CG5" s="926"/>
    </row>
    <row r="6" spans="1:85" ht="23.25" customHeight="1" thickBot="1" x14ac:dyDescent="0.45">
      <c r="B6" s="906" t="s">
        <v>7</v>
      </c>
      <c r="C6" s="907"/>
      <c r="D6" s="907"/>
      <c r="E6" s="907"/>
      <c r="F6" s="907"/>
      <c r="G6" s="907"/>
      <c r="H6" s="907"/>
      <c r="I6" s="907"/>
      <c r="J6" s="907"/>
      <c r="K6" s="907"/>
      <c r="L6" s="907"/>
      <c r="M6" s="907"/>
      <c r="N6" s="907"/>
      <c r="O6" s="907"/>
      <c r="P6" s="907"/>
      <c r="Q6" s="907"/>
      <c r="R6" s="907"/>
      <c r="S6" s="907"/>
      <c r="T6" s="907"/>
      <c r="U6" s="907"/>
      <c r="V6" s="907"/>
      <c r="W6" s="907"/>
      <c r="X6" s="907"/>
      <c r="Y6" s="907"/>
      <c r="Z6" s="907"/>
      <c r="AA6" s="907"/>
      <c r="AB6" s="907"/>
      <c r="AC6" s="907"/>
      <c r="AD6" s="907"/>
      <c r="AE6" s="907"/>
      <c r="AF6" s="907"/>
      <c r="AG6" s="907"/>
      <c r="AH6" s="907"/>
      <c r="AI6" s="907"/>
      <c r="AJ6" s="907"/>
      <c r="AK6" s="907"/>
      <c r="AL6" s="907"/>
      <c r="AM6" s="907"/>
      <c r="AN6" s="907"/>
      <c r="AO6" s="907"/>
      <c r="AP6" s="907"/>
      <c r="AQ6" s="907"/>
      <c r="AR6" s="907"/>
      <c r="AS6" s="907"/>
      <c r="AT6" s="907"/>
      <c r="AU6" s="907"/>
      <c r="AV6" s="907"/>
      <c r="AW6" s="907"/>
      <c r="AX6" s="907"/>
      <c r="AY6" s="907"/>
      <c r="AZ6" s="907"/>
      <c r="BA6" s="907"/>
      <c r="BB6" s="907"/>
      <c r="BC6" s="907"/>
      <c r="BD6" s="907"/>
      <c r="BE6" s="907"/>
      <c r="BF6" s="907"/>
      <c r="BG6" s="907"/>
      <c r="BH6" s="907"/>
      <c r="BI6" s="907"/>
      <c r="BJ6" s="907"/>
      <c r="BK6" s="907"/>
      <c r="BL6" s="907"/>
      <c r="BM6" s="907"/>
      <c r="BN6" s="907"/>
      <c r="BO6" s="907"/>
      <c r="BP6" s="907"/>
      <c r="BQ6" s="907"/>
      <c r="BR6" s="907"/>
      <c r="BS6" s="907"/>
      <c r="BT6" s="907"/>
      <c r="BU6" s="907"/>
      <c r="BV6" s="907"/>
      <c r="BW6" s="907"/>
      <c r="BX6" s="907"/>
      <c r="BY6" s="907"/>
      <c r="BZ6" s="907"/>
      <c r="CA6" s="907"/>
      <c r="CB6" s="907"/>
      <c r="CC6" s="907"/>
      <c r="CD6" s="907"/>
      <c r="CE6" s="907"/>
      <c r="CF6" s="907"/>
      <c r="CG6" s="908"/>
    </row>
    <row r="7" spans="1:85" s="34" customFormat="1" ht="84" customHeight="1" thickBot="1" x14ac:dyDescent="0.3">
      <c r="B7" s="932" t="s">
        <v>8</v>
      </c>
      <c r="C7" s="952" t="s">
        <v>9</v>
      </c>
      <c r="D7" s="934" t="s">
        <v>10</v>
      </c>
      <c r="E7" s="935"/>
      <c r="F7" s="979" t="s">
        <v>11</v>
      </c>
      <c r="G7" s="957" t="s">
        <v>12</v>
      </c>
      <c r="H7" s="957" t="s">
        <v>12</v>
      </c>
      <c r="I7" s="957" t="s">
        <v>13</v>
      </c>
      <c r="J7" s="909" t="s">
        <v>73</v>
      </c>
      <c r="K7" s="910"/>
      <c r="L7" s="910"/>
      <c r="M7" s="910"/>
      <c r="N7" s="910"/>
      <c r="O7" s="910"/>
      <c r="P7" s="910"/>
      <c r="Q7" s="910"/>
      <c r="R7" s="910"/>
      <c r="S7" s="910"/>
      <c r="T7" s="910"/>
      <c r="U7" s="911"/>
      <c r="V7" s="888" t="s">
        <v>15</v>
      </c>
      <c r="W7" s="853"/>
      <c r="X7" s="853"/>
      <c r="Y7" s="853"/>
      <c r="Z7" s="853"/>
      <c r="AA7" s="853"/>
      <c r="AB7" s="853"/>
      <c r="AC7" s="962"/>
      <c r="AD7" s="909" t="s">
        <v>16</v>
      </c>
      <c r="AE7" s="868"/>
      <c r="AF7" s="868"/>
      <c r="AG7" s="868"/>
      <c r="AH7" s="868"/>
      <c r="AI7" s="868"/>
      <c r="AJ7" s="868"/>
      <c r="AK7" s="869"/>
      <c r="AL7" s="909" t="s">
        <v>17</v>
      </c>
      <c r="AM7" s="910"/>
      <c r="AN7" s="910"/>
      <c r="AO7" s="910"/>
      <c r="AP7" s="910"/>
      <c r="AQ7" s="910"/>
      <c r="AR7" s="910"/>
      <c r="AS7" s="911"/>
      <c r="AT7" s="858" t="s">
        <v>18</v>
      </c>
      <c r="AU7" s="862" t="s">
        <v>19</v>
      </c>
      <c r="AV7" s="865" t="s">
        <v>19</v>
      </c>
      <c r="AW7" s="865" t="s">
        <v>20</v>
      </c>
      <c r="AX7" s="872" t="s">
        <v>21</v>
      </c>
      <c r="AY7" s="1005" t="s">
        <v>22</v>
      </c>
      <c r="AZ7" s="1007"/>
      <c r="BA7" s="984" t="s">
        <v>23</v>
      </c>
      <c r="BB7" s="985"/>
      <c r="BC7" s="935"/>
      <c r="BD7" s="1001" t="s">
        <v>24</v>
      </c>
      <c r="BE7" s="888" t="s">
        <v>25</v>
      </c>
      <c r="BF7" s="853"/>
      <c r="BG7" s="993"/>
      <c r="BH7" s="1009" t="s">
        <v>26</v>
      </c>
      <c r="BI7" s="911"/>
      <c r="BJ7" s="858" t="s">
        <v>27</v>
      </c>
      <c r="BK7" s="862" t="s">
        <v>176</v>
      </c>
      <c r="BL7" s="862" t="s">
        <v>28</v>
      </c>
      <c r="BM7" s="862" t="s">
        <v>29</v>
      </c>
      <c r="BN7" s="862" t="s">
        <v>30</v>
      </c>
      <c r="BO7" s="862" t="s">
        <v>31</v>
      </c>
      <c r="BP7" s="862" t="s">
        <v>32</v>
      </c>
      <c r="BQ7" s="862" t="s">
        <v>33</v>
      </c>
      <c r="BR7" s="862" t="s">
        <v>222</v>
      </c>
      <c r="BS7" s="862" t="s">
        <v>254</v>
      </c>
      <c r="BT7" s="862" t="s">
        <v>232</v>
      </c>
      <c r="BU7" s="862"/>
      <c r="BV7" s="862"/>
      <c r="BW7" s="865"/>
      <c r="BX7" s="858" t="s">
        <v>74</v>
      </c>
      <c r="BY7" s="862"/>
      <c r="BZ7" s="872"/>
      <c r="CA7" s="882" t="s">
        <v>37</v>
      </c>
      <c r="CB7" s="883"/>
      <c r="CC7" s="884"/>
      <c r="CD7" s="849" t="s">
        <v>38</v>
      </c>
      <c r="CE7" s="849" t="s">
        <v>39</v>
      </c>
      <c r="CF7" s="974" t="s">
        <v>40</v>
      </c>
      <c r="CG7" s="975"/>
    </row>
    <row r="8" spans="1:85" s="34" customFormat="1" ht="64.5" customHeight="1" thickBot="1" x14ac:dyDescent="0.3">
      <c r="B8" s="933"/>
      <c r="C8" s="954"/>
      <c r="D8" s="936"/>
      <c r="E8" s="937"/>
      <c r="F8" s="980"/>
      <c r="G8" s="958"/>
      <c r="H8" s="958"/>
      <c r="I8" s="958"/>
      <c r="J8" s="912"/>
      <c r="K8" s="913"/>
      <c r="L8" s="913"/>
      <c r="M8" s="913"/>
      <c r="N8" s="913"/>
      <c r="O8" s="913"/>
      <c r="P8" s="913"/>
      <c r="Q8" s="913"/>
      <c r="R8" s="913"/>
      <c r="S8" s="913"/>
      <c r="T8" s="913"/>
      <c r="U8" s="914"/>
      <c r="V8" s="963"/>
      <c r="W8" s="964"/>
      <c r="X8" s="964"/>
      <c r="Y8" s="964"/>
      <c r="Z8" s="964"/>
      <c r="AA8" s="964"/>
      <c r="AB8" s="964"/>
      <c r="AC8" s="965"/>
      <c r="AD8" s="995"/>
      <c r="AE8" s="996"/>
      <c r="AF8" s="996"/>
      <c r="AG8" s="996"/>
      <c r="AH8" s="996"/>
      <c r="AI8" s="996"/>
      <c r="AJ8" s="996"/>
      <c r="AK8" s="997"/>
      <c r="AL8" s="912"/>
      <c r="AM8" s="913"/>
      <c r="AN8" s="913"/>
      <c r="AO8" s="913"/>
      <c r="AP8" s="913"/>
      <c r="AQ8" s="913"/>
      <c r="AR8" s="913"/>
      <c r="AS8" s="914"/>
      <c r="AT8" s="873"/>
      <c r="AU8" s="863"/>
      <c r="AV8" s="866"/>
      <c r="AW8" s="866"/>
      <c r="AX8" s="874"/>
      <c r="AY8" s="888" t="s">
        <v>41</v>
      </c>
      <c r="AZ8" s="993"/>
      <c r="BA8" s="986"/>
      <c r="BB8" s="987"/>
      <c r="BC8" s="947"/>
      <c r="BD8" s="1002"/>
      <c r="BE8" s="963"/>
      <c r="BF8" s="964"/>
      <c r="BG8" s="1008"/>
      <c r="BH8" s="915"/>
      <c r="BI8" s="917"/>
      <c r="BJ8" s="873"/>
      <c r="BK8" s="863"/>
      <c r="BL8" s="863"/>
      <c r="BM8" s="863"/>
      <c r="BN8" s="863"/>
      <c r="BO8" s="863"/>
      <c r="BP8" s="863"/>
      <c r="BQ8" s="863"/>
      <c r="BR8" s="863"/>
      <c r="BS8" s="863"/>
      <c r="BT8" s="863"/>
      <c r="BU8" s="863"/>
      <c r="BV8" s="863"/>
      <c r="BW8" s="866"/>
      <c r="BX8" s="873"/>
      <c r="BY8" s="863"/>
      <c r="BZ8" s="874"/>
      <c r="CA8" s="885"/>
      <c r="CB8" s="886"/>
      <c r="CC8" s="887"/>
      <c r="CD8" s="850"/>
      <c r="CE8" s="850"/>
      <c r="CF8" s="969" t="s">
        <v>42</v>
      </c>
      <c r="CG8" s="971" t="s">
        <v>43</v>
      </c>
    </row>
    <row r="9" spans="1:85" s="34" customFormat="1" ht="13.5" thickBot="1" x14ac:dyDescent="0.3">
      <c r="B9" s="35"/>
      <c r="C9" s="954"/>
      <c r="D9" s="936"/>
      <c r="E9" s="937"/>
      <c r="F9" s="980"/>
      <c r="G9" s="958"/>
      <c r="H9" s="958"/>
      <c r="I9" s="958"/>
      <c r="J9" s="915"/>
      <c r="K9" s="916"/>
      <c r="L9" s="916"/>
      <c r="M9" s="916"/>
      <c r="N9" s="916"/>
      <c r="O9" s="916"/>
      <c r="P9" s="916"/>
      <c r="Q9" s="916"/>
      <c r="R9" s="940"/>
      <c r="S9" s="940"/>
      <c r="T9" s="940"/>
      <c r="U9" s="914"/>
      <c r="V9" s="966"/>
      <c r="W9" s="967"/>
      <c r="X9" s="967"/>
      <c r="Y9" s="967"/>
      <c r="Z9" s="967"/>
      <c r="AA9" s="967"/>
      <c r="AB9" s="967"/>
      <c r="AC9" s="968"/>
      <c r="AD9" s="998"/>
      <c r="AE9" s="870"/>
      <c r="AF9" s="870"/>
      <c r="AG9" s="870"/>
      <c r="AH9" s="870"/>
      <c r="AI9" s="870"/>
      <c r="AJ9" s="870"/>
      <c r="AK9" s="871"/>
      <c r="AL9" s="915"/>
      <c r="AM9" s="916"/>
      <c r="AN9" s="916"/>
      <c r="AO9" s="916"/>
      <c r="AP9" s="916"/>
      <c r="AQ9" s="916"/>
      <c r="AR9" s="916"/>
      <c r="AS9" s="917"/>
      <c r="AT9" s="873"/>
      <c r="AU9" s="863"/>
      <c r="AV9" s="866"/>
      <c r="AW9" s="866"/>
      <c r="AX9" s="874"/>
      <c r="AY9" s="966"/>
      <c r="AZ9" s="994"/>
      <c r="BA9" s="849" t="s">
        <v>44</v>
      </c>
      <c r="BB9" s="868" t="s">
        <v>45</v>
      </c>
      <c r="BC9" s="869"/>
      <c r="BD9" s="1002"/>
      <c r="BE9" s="963"/>
      <c r="BF9" s="964"/>
      <c r="BG9" s="1008"/>
      <c r="BH9" s="1010" t="s">
        <v>46</v>
      </c>
      <c r="BI9" s="1013" t="s">
        <v>47</v>
      </c>
      <c r="BJ9" s="873"/>
      <c r="BK9" s="863"/>
      <c r="BL9" s="863"/>
      <c r="BM9" s="863"/>
      <c r="BN9" s="863"/>
      <c r="BO9" s="863"/>
      <c r="BP9" s="863"/>
      <c r="BQ9" s="863"/>
      <c r="BR9" s="863"/>
      <c r="BS9" s="863"/>
      <c r="BT9" s="863"/>
      <c r="BU9" s="863"/>
      <c r="BV9" s="863"/>
      <c r="BW9" s="866"/>
      <c r="BX9" s="873"/>
      <c r="BY9" s="863"/>
      <c r="BZ9" s="874"/>
      <c r="CA9" s="885"/>
      <c r="CB9" s="886"/>
      <c r="CC9" s="887"/>
      <c r="CD9" s="850"/>
      <c r="CE9" s="850"/>
      <c r="CF9" s="969"/>
      <c r="CG9" s="972"/>
    </row>
    <row r="10" spans="1:85" s="34" customFormat="1" ht="13.5" thickBot="1" x14ac:dyDescent="0.3">
      <c r="B10" s="39"/>
      <c r="C10" s="954"/>
      <c r="D10" s="936"/>
      <c r="E10" s="937"/>
      <c r="F10" s="980"/>
      <c r="G10" s="958"/>
      <c r="H10" s="958"/>
      <c r="I10" s="958"/>
      <c r="J10" s="927">
        <v>12</v>
      </c>
      <c r="K10" s="855">
        <v>15</v>
      </c>
      <c r="L10" s="855">
        <v>18</v>
      </c>
      <c r="M10" s="855">
        <v>24</v>
      </c>
      <c r="N10" s="855">
        <v>30</v>
      </c>
      <c r="O10" s="855">
        <v>36</v>
      </c>
      <c r="P10" s="855">
        <v>42</v>
      </c>
      <c r="Q10" s="990">
        <v>48</v>
      </c>
      <c r="R10" s="941" t="s">
        <v>48</v>
      </c>
      <c r="S10" s="944" t="s">
        <v>49</v>
      </c>
      <c r="T10" s="944" t="s">
        <v>50</v>
      </c>
      <c r="U10" s="935" t="s">
        <v>51</v>
      </c>
      <c r="V10" s="903">
        <v>12</v>
      </c>
      <c r="W10" s="855">
        <v>15</v>
      </c>
      <c r="X10" s="855">
        <v>18</v>
      </c>
      <c r="Y10" s="855">
        <v>24</v>
      </c>
      <c r="Z10" s="855">
        <v>30</v>
      </c>
      <c r="AA10" s="855">
        <v>36</v>
      </c>
      <c r="AB10" s="855">
        <v>42</v>
      </c>
      <c r="AC10" s="990">
        <v>48</v>
      </c>
      <c r="AD10" s="927">
        <v>12</v>
      </c>
      <c r="AE10" s="855">
        <v>15</v>
      </c>
      <c r="AF10" s="855">
        <v>18</v>
      </c>
      <c r="AG10" s="855">
        <v>24</v>
      </c>
      <c r="AH10" s="855">
        <v>30</v>
      </c>
      <c r="AI10" s="855">
        <v>36</v>
      </c>
      <c r="AJ10" s="855">
        <v>42</v>
      </c>
      <c r="AK10" s="896">
        <v>48</v>
      </c>
      <c r="AL10" s="927">
        <v>12</v>
      </c>
      <c r="AM10" s="855">
        <v>15</v>
      </c>
      <c r="AN10" s="855">
        <v>18</v>
      </c>
      <c r="AO10" s="855">
        <v>24</v>
      </c>
      <c r="AP10" s="855">
        <v>30</v>
      </c>
      <c r="AQ10" s="855">
        <v>36</v>
      </c>
      <c r="AR10" s="855">
        <v>42</v>
      </c>
      <c r="AS10" s="896">
        <v>48</v>
      </c>
      <c r="AT10" s="873"/>
      <c r="AU10" s="863"/>
      <c r="AV10" s="866"/>
      <c r="AW10" s="866"/>
      <c r="AX10" s="874"/>
      <c r="AY10" s="888" t="s">
        <v>52</v>
      </c>
      <c r="AZ10" s="993"/>
      <c r="BA10" s="850"/>
      <c r="BB10" s="870"/>
      <c r="BC10" s="871"/>
      <c r="BD10" s="1002"/>
      <c r="BE10" s="963"/>
      <c r="BF10" s="964"/>
      <c r="BG10" s="1008"/>
      <c r="BH10" s="1011"/>
      <c r="BI10" s="1013"/>
      <c r="BJ10" s="873"/>
      <c r="BK10" s="863"/>
      <c r="BL10" s="863"/>
      <c r="BM10" s="863"/>
      <c r="BN10" s="863"/>
      <c r="BO10" s="863"/>
      <c r="BP10" s="863"/>
      <c r="BQ10" s="863"/>
      <c r="BR10" s="863"/>
      <c r="BS10" s="863"/>
      <c r="BT10" s="863"/>
      <c r="BU10" s="863"/>
      <c r="BV10" s="863"/>
      <c r="BW10" s="866"/>
      <c r="BX10" s="873"/>
      <c r="BY10" s="863"/>
      <c r="BZ10" s="874"/>
      <c r="CA10" s="885"/>
      <c r="CB10" s="886"/>
      <c r="CC10" s="887"/>
      <c r="CD10" s="850"/>
      <c r="CE10" s="850"/>
      <c r="CF10" s="969"/>
      <c r="CG10" s="972"/>
    </row>
    <row r="11" spans="1:85" s="34" customFormat="1" x14ac:dyDescent="0.25">
      <c r="B11" s="40" t="s">
        <v>53</v>
      </c>
      <c r="C11" s="954"/>
      <c r="D11" s="936"/>
      <c r="E11" s="937"/>
      <c r="F11" s="980"/>
      <c r="G11" s="958"/>
      <c r="H11" s="958"/>
      <c r="I11" s="958"/>
      <c r="J11" s="928"/>
      <c r="K11" s="856"/>
      <c r="L11" s="856"/>
      <c r="M11" s="856"/>
      <c r="N11" s="856"/>
      <c r="O11" s="856"/>
      <c r="P11" s="856"/>
      <c r="Q11" s="991"/>
      <c r="R11" s="942"/>
      <c r="S11" s="945"/>
      <c r="T11" s="945"/>
      <c r="U11" s="937"/>
      <c r="V11" s="904"/>
      <c r="W11" s="856"/>
      <c r="X11" s="856"/>
      <c r="Y11" s="856"/>
      <c r="Z11" s="856"/>
      <c r="AA11" s="856"/>
      <c r="AB11" s="856"/>
      <c r="AC11" s="991"/>
      <c r="AD11" s="928"/>
      <c r="AE11" s="856"/>
      <c r="AF11" s="856"/>
      <c r="AG11" s="856"/>
      <c r="AH11" s="856"/>
      <c r="AI11" s="856"/>
      <c r="AJ11" s="856"/>
      <c r="AK11" s="897"/>
      <c r="AL11" s="928"/>
      <c r="AM11" s="856"/>
      <c r="AN11" s="856"/>
      <c r="AO11" s="856"/>
      <c r="AP11" s="856"/>
      <c r="AQ11" s="856"/>
      <c r="AR11" s="856"/>
      <c r="AS11" s="897"/>
      <c r="AT11" s="873"/>
      <c r="AU11" s="863"/>
      <c r="AV11" s="866"/>
      <c r="AW11" s="866"/>
      <c r="AX11" s="874"/>
      <c r="AY11" s="963"/>
      <c r="AZ11" s="1008"/>
      <c r="BA11" s="850"/>
      <c r="BB11" s="982" t="s">
        <v>54</v>
      </c>
      <c r="BC11" s="993" t="s">
        <v>55</v>
      </c>
      <c r="BD11" s="1002"/>
      <c r="BE11" s="963"/>
      <c r="BF11" s="964"/>
      <c r="BG11" s="1008"/>
      <c r="BH11" s="1011"/>
      <c r="BI11" s="1013"/>
      <c r="BJ11" s="873"/>
      <c r="BK11" s="863"/>
      <c r="BL11" s="863"/>
      <c r="BM11" s="863"/>
      <c r="BN11" s="863"/>
      <c r="BO11" s="863"/>
      <c r="BP11" s="863"/>
      <c r="BQ11" s="863"/>
      <c r="BR11" s="863"/>
      <c r="BS11" s="863"/>
      <c r="BT11" s="863"/>
      <c r="BU11" s="863"/>
      <c r="BV11" s="863"/>
      <c r="BW11" s="866"/>
      <c r="BX11" s="873"/>
      <c r="BY11" s="863"/>
      <c r="BZ11" s="874"/>
      <c r="CA11" s="885"/>
      <c r="CB11" s="886"/>
      <c r="CC11" s="887"/>
      <c r="CD11" s="850"/>
      <c r="CE11" s="850"/>
      <c r="CF11" s="969"/>
      <c r="CG11" s="972"/>
    </row>
    <row r="12" spans="1:85" s="34" customFormat="1" ht="12.75" customHeight="1" thickBot="1" x14ac:dyDescent="0.3">
      <c r="B12" s="41"/>
      <c r="C12" s="954"/>
      <c r="D12" s="938"/>
      <c r="E12" s="939"/>
      <c r="F12" s="981"/>
      <c r="G12" s="959"/>
      <c r="H12" s="959"/>
      <c r="I12" s="959"/>
      <c r="J12" s="929"/>
      <c r="K12" s="857"/>
      <c r="L12" s="857"/>
      <c r="M12" s="857"/>
      <c r="N12" s="857"/>
      <c r="O12" s="857"/>
      <c r="P12" s="857"/>
      <c r="Q12" s="992"/>
      <c r="R12" s="942"/>
      <c r="S12" s="945"/>
      <c r="T12" s="945"/>
      <c r="U12" s="937"/>
      <c r="V12" s="905"/>
      <c r="W12" s="857"/>
      <c r="X12" s="857"/>
      <c r="Y12" s="857"/>
      <c r="Z12" s="857"/>
      <c r="AA12" s="857"/>
      <c r="AB12" s="857"/>
      <c r="AC12" s="992"/>
      <c r="AD12" s="929"/>
      <c r="AE12" s="857"/>
      <c r="AF12" s="857"/>
      <c r="AG12" s="857"/>
      <c r="AH12" s="857"/>
      <c r="AI12" s="857"/>
      <c r="AJ12" s="857"/>
      <c r="AK12" s="898"/>
      <c r="AL12" s="929"/>
      <c r="AM12" s="857"/>
      <c r="AN12" s="857"/>
      <c r="AO12" s="857"/>
      <c r="AP12" s="857"/>
      <c r="AQ12" s="857"/>
      <c r="AR12" s="857"/>
      <c r="AS12" s="898"/>
      <c r="AT12" s="873"/>
      <c r="AU12" s="863"/>
      <c r="AV12" s="866"/>
      <c r="AW12" s="866"/>
      <c r="AX12" s="874"/>
      <c r="AY12" s="966"/>
      <c r="AZ12" s="994"/>
      <c r="BA12" s="850"/>
      <c r="BB12" s="983"/>
      <c r="BC12" s="994"/>
      <c r="BD12" s="1002"/>
      <c r="BE12" s="966"/>
      <c r="BF12" s="967"/>
      <c r="BG12" s="994"/>
      <c r="BH12" s="1011"/>
      <c r="BI12" s="1013"/>
      <c r="BJ12" s="873"/>
      <c r="BK12" s="863"/>
      <c r="BL12" s="863"/>
      <c r="BM12" s="863"/>
      <c r="BN12" s="863"/>
      <c r="BO12" s="863"/>
      <c r="BP12" s="863"/>
      <c r="BQ12" s="863"/>
      <c r="BR12" s="863"/>
      <c r="BS12" s="863"/>
      <c r="BT12" s="863"/>
      <c r="BU12" s="863"/>
      <c r="BV12" s="863"/>
      <c r="BW12" s="866"/>
      <c r="BX12" s="873"/>
      <c r="BY12" s="863"/>
      <c r="BZ12" s="874"/>
      <c r="CA12" s="885"/>
      <c r="CB12" s="886"/>
      <c r="CC12" s="887"/>
      <c r="CD12" s="850"/>
      <c r="CE12" s="850"/>
      <c r="CF12" s="969"/>
      <c r="CG12" s="972"/>
    </row>
    <row r="13" spans="1:85" s="34" customFormat="1" ht="64.5" customHeight="1" thickBot="1" x14ac:dyDescent="0.3">
      <c r="B13" s="42" t="s">
        <v>56</v>
      </c>
      <c r="C13" s="954"/>
      <c r="D13" s="952" t="s">
        <v>57</v>
      </c>
      <c r="E13" s="952" t="s">
        <v>58</v>
      </c>
      <c r="F13" s="43"/>
      <c r="G13" s="43"/>
      <c r="H13" s="43"/>
      <c r="I13" s="43"/>
      <c r="J13" s="988"/>
      <c r="K13" s="985"/>
      <c r="L13" s="985"/>
      <c r="M13" s="985"/>
      <c r="N13" s="948"/>
      <c r="O13" s="948"/>
      <c r="P13" s="948"/>
      <c r="Q13" s="950"/>
      <c r="R13" s="942"/>
      <c r="S13" s="945"/>
      <c r="T13" s="945"/>
      <c r="U13" s="937"/>
      <c r="V13" s="930">
        <v>6.4000000000000001E-2</v>
      </c>
      <c r="W13" s="890">
        <v>6.4000000000000001E-2</v>
      </c>
      <c r="X13" s="890">
        <v>6.4000000000000001E-2</v>
      </c>
      <c r="Y13" s="890">
        <v>6.4000000000000001E-2</v>
      </c>
      <c r="Z13" s="890">
        <v>7.9000000000000001E-2</v>
      </c>
      <c r="AA13" s="890">
        <v>7.9000000000000001E-2</v>
      </c>
      <c r="AB13" s="890">
        <v>0.109</v>
      </c>
      <c r="AC13" s="960">
        <v>0.109</v>
      </c>
      <c r="AD13" s="999"/>
      <c r="AE13" s="894"/>
      <c r="AF13" s="894"/>
      <c r="AG13" s="894"/>
      <c r="AH13" s="894"/>
      <c r="AI13" s="894"/>
      <c r="AJ13" s="894"/>
      <c r="AK13" s="955"/>
      <c r="AL13" s="888"/>
      <c r="AM13" s="853"/>
      <c r="AN13" s="853"/>
      <c r="AO13" s="853"/>
      <c r="AP13" s="853"/>
      <c r="AQ13" s="853"/>
      <c r="AR13" s="853"/>
      <c r="AS13" s="993"/>
      <c r="AT13" s="892"/>
      <c r="AU13" s="863"/>
      <c r="AV13" s="866"/>
      <c r="AW13" s="866"/>
      <c r="AX13" s="874"/>
      <c r="AY13" s="860" t="s">
        <v>59</v>
      </c>
      <c r="AZ13" s="1015" t="s">
        <v>60</v>
      </c>
      <c r="BA13" s="850"/>
      <c r="BB13" s="858" t="s">
        <v>61</v>
      </c>
      <c r="BC13" s="872" t="s">
        <v>62</v>
      </c>
      <c r="BD13" s="1002"/>
      <c r="BE13" s="1005" t="s">
        <v>63</v>
      </c>
      <c r="BF13" s="1006"/>
      <c r="BG13" s="1007"/>
      <c r="BH13" s="1011"/>
      <c r="BI13" s="1013"/>
      <c r="BJ13" s="873"/>
      <c r="BK13" s="863"/>
      <c r="BL13" s="863"/>
      <c r="BM13" s="863"/>
      <c r="BN13" s="863"/>
      <c r="BO13" s="863"/>
      <c r="BP13" s="863"/>
      <c r="BQ13" s="863"/>
      <c r="BR13" s="863"/>
      <c r="BS13" s="863"/>
      <c r="BT13" s="863"/>
      <c r="BU13" s="863"/>
      <c r="BV13" s="863"/>
      <c r="BW13" s="866"/>
      <c r="BX13" s="873"/>
      <c r="BY13" s="863"/>
      <c r="BZ13" s="874"/>
      <c r="CA13" s="885"/>
      <c r="CB13" s="886"/>
      <c r="CC13" s="887"/>
      <c r="CD13" s="850"/>
      <c r="CE13" s="850"/>
      <c r="CF13" s="970"/>
      <c r="CG13" s="973"/>
    </row>
    <row r="14" spans="1:85" s="45" customFormat="1" ht="20.100000000000001" customHeight="1" thickBot="1" x14ac:dyDescent="0.25">
      <c r="B14" s="46"/>
      <c r="C14" s="953"/>
      <c r="D14" s="953"/>
      <c r="E14" s="953"/>
      <c r="F14" s="47"/>
      <c r="G14" s="47"/>
      <c r="H14" s="47"/>
      <c r="I14" s="47"/>
      <c r="J14" s="989"/>
      <c r="K14" s="987"/>
      <c r="L14" s="987"/>
      <c r="M14" s="987"/>
      <c r="N14" s="949"/>
      <c r="O14" s="949"/>
      <c r="P14" s="949"/>
      <c r="Q14" s="951"/>
      <c r="R14" s="943"/>
      <c r="S14" s="946"/>
      <c r="T14" s="946"/>
      <c r="U14" s="947"/>
      <c r="V14" s="931"/>
      <c r="W14" s="891"/>
      <c r="X14" s="891"/>
      <c r="Y14" s="891"/>
      <c r="Z14" s="891"/>
      <c r="AA14" s="891"/>
      <c r="AB14" s="891"/>
      <c r="AC14" s="961"/>
      <c r="AD14" s="1000"/>
      <c r="AE14" s="895"/>
      <c r="AF14" s="895"/>
      <c r="AG14" s="895"/>
      <c r="AH14" s="895"/>
      <c r="AI14" s="895"/>
      <c r="AJ14" s="895"/>
      <c r="AK14" s="956"/>
      <c r="AL14" s="889"/>
      <c r="AM14" s="854"/>
      <c r="AN14" s="854"/>
      <c r="AO14" s="854"/>
      <c r="AP14" s="854"/>
      <c r="AQ14" s="854"/>
      <c r="AR14" s="854"/>
      <c r="AS14" s="1004"/>
      <c r="AT14" s="893"/>
      <c r="AU14" s="864"/>
      <c r="AV14" s="867"/>
      <c r="AW14" s="867"/>
      <c r="AX14" s="875"/>
      <c r="AY14" s="861"/>
      <c r="AZ14" s="1016"/>
      <c r="BA14" s="850"/>
      <c r="BB14" s="859"/>
      <c r="BC14" s="875"/>
      <c r="BD14" s="1003"/>
      <c r="BE14" s="52" t="s">
        <v>64</v>
      </c>
      <c r="BF14" s="53" t="s">
        <v>65</v>
      </c>
      <c r="BG14" s="54" t="s">
        <v>66</v>
      </c>
      <c r="BH14" s="1012"/>
      <c r="BI14" s="1014"/>
      <c r="BJ14" s="859"/>
      <c r="BK14" s="864"/>
      <c r="BL14" s="864"/>
      <c r="BM14" s="864"/>
      <c r="BN14" s="864"/>
      <c r="BO14" s="864"/>
      <c r="BP14" s="864"/>
      <c r="BQ14" s="864"/>
      <c r="BR14" s="864"/>
      <c r="BS14" s="864"/>
      <c r="BT14" s="864"/>
      <c r="BU14" s="864"/>
      <c r="BV14" s="864"/>
      <c r="BW14" s="867"/>
      <c r="BX14" s="859"/>
      <c r="BY14" s="864"/>
      <c r="BZ14" s="875"/>
      <c r="CA14" s="885"/>
      <c r="CB14" s="886"/>
      <c r="CC14" s="887"/>
      <c r="CD14" s="850"/>
      <c r="CE14" s="850"/>
      <c r="CF14" s="880" t="s">
        <v>67</v>
      </c>
      <c r="CG14" s="881"/>
    </row>
    <row r="15" spans="1:85" s="642" customFormat="1" ht="15.95" customHeight="1" x14ac:dyDescent="0.25">
      <c r="B15" s="643" t="s">
        <v>178</v>
      </c>
      <c r="C15" s="635"/>
      <c r="D15" s="635"/>
      <c r="E15" s="636"/>
      <c r="F15" s="644"/>
      <c r="G15" s="644"/>
      <c r="H15" s="644"/>
      <c r="I15" s="644"/>
      <c r="J15" s="645"/>
      <c r="K15" s="646"/>
      <c r="L15" s="646"/>
      <c r="M15" s="646"/>
      <c r="N15" s="646"/>
      <c r="O15" s="646"/>
      <c r="P15" s="646"/>
      <c r="Q15" s="646"/>
      <c r="R15" s="791"/>
      <c r="S15" s="791"/>
      <c r="T15" s="791"/>
      <c r="U15" s="792"/>
      <c r="V15" s="647"/>
      <c r="W15" s="646"/>
      <c r="X15" s="646"/>
      <c r="Y15" s="646"/>
      <c r="Z15" s="646"/>
      <c r="AA15" s="646"/>
      <c r="AB15" s="646"/>
      <c r="AC15" s="648"/>
      <c r="AD15" s="649"/>
      <c r="AE15" s="647"/>
      <c r="AF15" s="647"/>
      <c r="AG15" s="647"/>
      <c r="AH15" s="647"/>
      <c r="AI15" s="647"/>
      <c r="AJ15" s="647"/>
      <c r="AK15" s="650"/>
      <c r="AL15" s="649"/>
      <c r="AM15" s="646"/>
      <c r="AN15" s="646"/>
      <c r="AO15" s="646"/>
      <c r="AP15" s="646"/>
      <c r="AQ15" s="646"/>
      <c r="AR15" s="646"/>
      <c r="AS15" s="651"/>
      <c r="AT15" s="647"/>
      <c r="AU15" s="646"/>
      <c r="AV15" s="648"/>
      <c r="AW15" s="648"/>
      <c r="AX15" s="651"/>
      <c r="AY15" s="649"/>
      <c r="AZ15" s="651"/>
      <c r="BA15" s="649"/>
      <c r="BB15" s="646"/>
      <c r="BC15" s="651"/>
      <c r="BD15" s="644"/>
      <c r="BE15" s="649"/>
      <c r="BF15" s="646"/>
      <c r="BG15" s="651"/>
      <c r="BH15" s="647"/>
      <c r="BI15" s="646"/>
      <c r="BJ15" s="646"/>
      <c r="BK15" s="646"/>
      <c r="BL15" s="646"/>
      <c r="BM15" s="646"/>
      <c r="BN15" s="646"/>
      <c r="BO15" s="646"/>
      <c r="BP15" s="646"/>
      <c r="BQ15" s="646"/>
      <c r="BR15" s="646"/>
      <c r="BS15" s="646"/>
      <c r="BT15" s="646"/>
      <c r="BU15" s="646"/>
      <c r="BV15" s="646"/>
      <c r="BW15" s="648"/>
      <c r="BX15" s="652"/>
      <c r="BY15" s="653"/>
      <c r="BZ15" s="653"/>
      <c r="CA15" s="652"/>
      <c r="CB15" s="653"/>
      <c r="CC15" s="650"/>
      <c r="CD15" s="650"/>
      <c r="CE15" s="644"/>
      <c r="CF15" s="1023"/>
      <c r="CG15" s="1024"/>
    </row>
    <row r="16" spans="1:85" s="642" customFormat="1" ht="15.95" customHeight="1" x14ac:dyDescent="0.25">
      <c r="B16" s="700">
        <v>1788.09</v>
      </c>
      <c r="C16" s="637" t="s">
        <v>180</v>
      </c>
      <c r="D16" s="637" t="s">
        <v>210</v>
      </c>
      <c r="E16" s="638"/>
      <c r="F16" s="733">
        <v>1354.9</v>
      </c>
      <c r="G16" s="733">
        <v>1351.9</v>
      </c>
      <c r="H16" s="655"/>
      <c r="I16" s="655"/>
      <c r="J16" s="656"/>
      <c r="K16" s="657"/>
      <c r="L16" s="657"/>
      <c r="M16" s="657"/>
      <c r="N16" s="657"/>
      <c r="O16" s="657"/>
      <c r="P16" s="657"/>
      <c r="Q16" s="657"/>
      <c r="R16" s="793"/>
      <c r="S16" s="793"/>
      <c r="T16" s="793"/>
      <c r="U16" s="794"/>
      <c r="V16" s="658"/>
      <c r="W16" s="657"/>
      <c r="X16" s="657"/>
      <c r="Y16" s="657"/>
      <c r="Z16" s="657"/>
      <c r="AA16" s="657"/>
      <c r="AB16" s="657"/>
      <c r="AC16" s="659"/>
      <c r="AD16" s="660"/>
      <c r="AE16" s="658"/>
      <c r="AF16" s="658"/>
      <c r="AG16" s="658"/>
      <c r="AH16" s="658"/>
      <c r="AI16" s="658"/>
      <c r="AJ16" s="658"/>
      <c r="AK16" s="661"/>
      <c r="AL16" s="660"/>
      <c r="AM16" s="657"/>
      <c r="AN16" s="657"/>
      <c r="AO16" s="657"/>
      <c r="AP16" s="657"/>
      <c r="AQ16" s="657"/>
      <c r="AR16" s="657"/>
      <c r="AS16" s="662"/>
      <c r="AT16" s="658"/>
      <c r="AU16" s="657"/>
      <c r="AV16" s="659"/>
      <c r="AW16" s="659"/>
      <c r="AX16" s="662"/>
      <c r="AY16" s="660"/>
      <c r="AZ16" s="662"/>
      <c r="BA16" s="660">
        <v>1</v>
      </c>
      <c r="BB16" s="657"/>
      <c r="BC16" s="662"/>
      <c r="BD16" s="655"/>
      <c r="BE16" s="660"/>
      <c r="BF16" s="657"/>
      <c r="BG16" s="662"/>
      <c r="BH16" s="658"/>
      <c r="BI16" s="657"/>
      <c r="BJ16" s="657"/>
      <c r="BK16" s="657"/>
      <c r="BL16" s="657"/>
      <c r="BM16" s="657"/>
      <c r="BN16" s="657"/>
      <c r="BO16" s="657"/>
      <c r="BP16" s="657"/>
      <c r="BQ16" s="657"/>
      <c r="BR16" s="657">
        <v>1</v>
      </c>
      <c r="BS16" s="657">
        <v>1</v>
      </c>
      <c r="BT16" s="657"/>
      <c r="BU16" s="657"/>
      <c r="BV16" s="657"/>
      <c r="BW16" s="659"/>
      <c r="BX16" s="663"/>
      <c r="BY16" s="664"/>
      <c r="BZ16" s="664"/>
      <c r="CA16" s="663"/>
      <c r="CB16" s="664"/>
      <c r="CC16" s="661"/>
      <c r="CD16" s="661"/>
      <c r="CE16" s="655"/>
      <c r="CF16" s="1017"/>
      <c r="CG16" s="1018"/>
    </row>
    <row r="17" spans="2:85" s="642" customFormat="1" ht="15.95" customHeight="1" x14ac:dyDescent="0.25">
      <c r="B17" s="654"/>
      <c r="C17" s="637" t="s">
        <v>180</v>
      </c>
      <c r="D17" s="637" t="s">
        <v>210</v>
      </c>
      <c r="E17" s="638" t="s">
        <v>211</v>
      </c>
      <c r="F17" s="655"/>
      <c r="G17" s="733">
        <v>1351.9</v>
      </c>
      <c r="H17" s="733">
        <v>1347.4</v>
      </c>
      <c r="I17" s="655"/>
      <c r="J17" s="656"/>
      <c r="K17" s="657">
        <v>20</v>
      </c>
      <c r="L17" s="657"/>
      <c r="M17" s="657"/>
      <c r="N17" s="657"/>
      <c r="O17" s="657"/>
      <c r="P17" s="657"/>
      <c r="Q17" s="657"/>
      <c r="R17" s="793" t="s">
        <v>247</v>
      </c>
      <c r="S17" s="793"/>
      <c r="T17" s="793"/>
      <c r="U17" s="794"/>
      <c r="V17" s="658"/>
      <c r="W17" s="657"/>
      <c r="X17" s="657"/>
      <c r="Y17" s="657"/>
      <c r="Z17" s="657"/>
      <c r="AA17" s="657"/>
      <c r="AB17" s="657"/>
      <c r="AC17" s="659"/>
      <c r="AD17" s="660"/>
      <c r="AE17" s="658"/>
      <c r="AF17" s="658"/>
      <c r="AG17" s="658"/>
      <c r="AH17" s="658"/>
      <c r="AI17" s="658"/>
      <c r="AJ17" s="658"/>
      <c r="AK17" s="661"/>
      <c r="AL17" s="660"/>
      <c r="AM17" s="657"/>
      <c r="AN17" s="657"/>
      <c r="AO17" s="657"/>
      <c r="AP17" s="657"/>
      <c r="AQ17" s="657"/>
      <c r="AR17" s="657"/>
      <c r="AS17" s="662"/>
      <c r="AT17" s="658"/>
      <c r="AU17" s="657"/>
      <c r="AV17" s="659"/>
      <c r="AW17" s="659"/>
      <c r="AX17" s="662"/>
      <c r="AY17" s="660"/>
      <c r="AZ17" s="662"/>
      <c r="BA17" s="660"/>
      <c r="BB17" s="657"/>
      <c r="BC17" s="662"/>
      <c r="BD17" s="655"/>
      <c r="BE17" s="660"/>
      <c r="BF17" s="657"/>
      <c r="BG17" s="662"/>
      <c r="BH17" s="658"/>
      <c r="BI17" s="657"/>
      <c r="BJ17" s="657"/>
      <c r="BK17" s="657"/>
      <c r="BL17" s="657"/>
      <c r="BM17" s="657"/>
      <c r="BN17" s="657"/>
      <c r="BO17" s="657"/>
      <c r="BP17" s="657"/>
      <c r="BQ17" s="657"/>
      <c r="BR17" s="657"/>
      <c r="BS17" s="657"/>
      <c r="BT17" s="657"/>
      <c r="BU17" s="657"/>
      <c r="BV17" s="657"/>
      <c r="BW17" s="659"/>
      <c r="BX17" s="663"/>
      <c r="BY17" s="664" t="s">
        <v>212</v>
      </c>
      <c r="BZ17" s="664"/>
      <c r="CA17" s="663"/>
      <c r="CB17" s="664"/>
      <c r="CC17" s="661"/>
      <c r="CD17" s="661"/>
      <c r="CE17" s="655"/>
      <c r="CF17" s="1017" t="s">
        <v>223</v>
      </c>
      <c r="CG17" s="1018"/>
    </row>
    <row r="18" spans="2:85" s="642" customFormat="1" ht="15.95" customHeight="1" x14ac:dyDescent="0.25">
      <c r="B18" s="700">
        <v>1965.8</v>
      </c>
      <c r="C18" s="637" t="s">
        <v>213</v>
      </c>
      <c r="D18" s="637" t="s">
        <v>214</v>
      </c>
      <c r="E18" s="638" t="s">
        <v>215</v>
      </c>
      <c r="F18" s="655"/>
      <c r="G18" s="733">
        <v>1347.7</v>
      </c>
      <c r="H18" s="733">
        <v>1347.5</v>
      </c>
      <c r="I18" s="655"/>
      <c r="J18" s="656"/>
      <c r="K18" s="657"/>
      <c r="L18" s="657"/>
      <c r="M18" s="657"/>
      <c r="N18" s="657"/>
      <c r="O18" s="657"/>
      <c r="P18" s="657"/>
      <c r="Q18" s="657"/>
      <c r="R18" s="665"/>
      <c r="S18" s="665"/>
      <c r="T18" s="665"/>
      <c r="U18" s="666"/>
      <c r="V18" s="658"/>
      <c r="W18" s="657"/>
      <c r="X18" s="657"/>
      <c r="Y18" s="657"/>
      <c r="Z18" s="657"/>
      <c r="AA18" s="657"/>
      <c r="AB18" s="657"/>
      <c r="AC18" s="659"/>
      <c r="AD18" s="660"/>
      <c r="AE18" s="658"/>
      <c r="AF18" s="658"/>
      <c r="AG18" s="658"/>
      <c r="AH18" s="658"/>
      <c r="AI18" s="658"/>
      <c r="AJ18" s="658"/>
      <c r="AK18" s="661"/>
      <c r="AL18" s="660"/>
      <c r="AM18" s="657"/>
      <c r="AN18" s="657"/>
      <c r="AO18" s="657">
        <v>60</v>
      </c>
      <c r="AP18" s="657"/>
      <c r="AQ18" s="657"/>
      <c r="AR18" s="657"/>
      <c r="AS18" s="662"/>
      <c r="AT18" s="658"/>
      <c r="AU18" s="657"/>
      <c r="AV18" s="659"/>
      <c r="AW18" s="659"/>
      <c r="AX18" s="662"/>
      <c r="AY18" s="660"/>
      <c r="AZ18" s="662"/>
      <c r="BA18" s="660"/>
      <c r="BB18" s="657"/>
      <c r="BC18" s="662"/>
      <c r="BD18" s="655"/>
      <c r="BE18" s="660"/>
      <c r="BF18" s="657"/>
      <c r="BG18" s="662"/>
      <c r="BH18" s="658"/>
      <c r="BI18" s="657"/>
      <c r="BJ18" s="657"/>
      <c r="BK18" s="657"/>
      <c r="BL18" s="657"/>
      <c r="BM18" s="657"/>
      <c r="BN18" s="657"/>
      <c r="BO18" s="657"/>
      <c r="BP18" s="657"/>
      <c r="BQ18" s="657"/>
      <c r="BR18" s="657"/>
      <c r="BS18" s="657"/>
      <c r="BT18" s="657"/>
      <c r="BU18" s="657"/>
      <c r="BV18" s="657"/>
      <c r="BW18" s="659"/>
      <c r="BX18" s="663"/>
      <c r="BY18" s="664"/>
      <c r="BZ18" s="664"/>
      <c r="CA18" s="663"/>
      <c r="CB18" s="664"/>
      <c r="CC18" s="661"/>
      <c r="CD18" s="661"/>
      <c r="CE18" s="655">
        <v>55.8</v>
      </c>
      <c r="CF18" s="1017" t="s">
        <v>226</v>
      </c>
      <c r="CG18" s="1018"/>
    </row>
    <row r="19" spans="2:85" s="642" customFormat="1" ht="15.95" customHeight="1" thickBot="1" x14ac:dyDescent="0.3">
      <c r="B19" s="701" t="s">
        <v>68</v>
      </c>
      <c r="C19" s="639" t="s">
        <v>68</v>
      </c>
      <c r="D19" s="639"/>
      <c r="E19" s="640"/>
      <c r="F19" s="668"/>
      <c r="G19" s="668"/>
      <c r="H19" s="668"/>
      <c r="I19" s="668"/>
      <c r="J19" s="669"/>
      <c r="K19" s="670"/>
      <c r="L19" s="670"/>
      <c r="M19" s="670"/>
      <c r="N19" s="670"/>
      <c r="O19" s="670"/>
      <c r="P19" s="670"/>
      <c r="Q19" s="670"/>
      <c r="R19" s="670"/>
      <c r="S19" s="670"/>
      <c r="T19" s="670"/>
      <c r="U19" s="671"/>
      <c r="V19" s="672"/>
      <c r="W19" s="670"/>
      <c r="X19" s="670"/>
      <c r="Y19" s="670"/>
      <c r="Z19" s="670"/>
      <c r="AA19" s="670"/>
      <c r="AB19" s="670"/>
      <c r="AC19" s="673"/>
      <c r="AD19" s="674"/>
      <c r="AE19" s="672"/>
      <c r="AF19" s="672"/>
      <c r="AG19" s="672"/>
      <c r="AH19" s="672"/>
      <c r="AI19" s="672"/>
      <c r="AJ19" s="672"/>
      <c r="AK19" s="675"/>
      <c r="AL19" s="676"/>
      <c r="AM19" s="677"/>
      <c r="AN19" s="677"/>
      <c r="AO19" s="677"/>
      <c r="AP19" s="677"/>
      <c r="AQ19" s="677"/>
      <c r="AR19" s="677"/>
      <c r="AS19" s="678"/>
      <c r="AT19" s="672"/>
      <c r="AU19" s="670"/>
      <c r="AV19" s="673"/>
      <c r="AW19" s="673"/>
      <c r="AX19" s="671"/>
      <c r="AY19" s="674"/>
      <c r="AZ19" s="671"/>
      <c r="BA19" s="674"/>
      <c r="BB19" s="670"/>
      <c r="BC19" s="671"/>
      <c r="BD19" s="668"/>
      <c r="BE19" s="674"/>
      <c r="BF19" s="670"/>
      <c r="BG19" s="671"/>
      <c r="BH19" s="672"/>
      <c r="BI19" s="670"/>
      <c r="BJ19" s="670"/>
      <c r="BK19" s="670"/>
      <c r="BL19" s="670"/>
      <c r="BM19" s="670"/>
      <c r="BN19" s="670"/>
      <c r="BO19" s="670"/>
      <c r="BP19" s="670"/>
      <c r="BQ19" s="670"/>
      <c r="BR19" s="670"/>
      <c r="BS19" s="670"/>
      <c r="BT19" s="670"/>
      <c r="BU19" s="670"/>
      <c r="BV19" s="670"/>
      <c r="BW19" s="673"/>
      <c r="BX19" s="679"/>
      <c r="BY19" s="680"/>
      <c r="BZ19" s="680"/>
      <c r="CA19" s="679"/>
      <c r="CB19" s="680"/>
      <c r="CC19" s="675"/>
      <c r="CD19" s="675"/>
      <c r="CE19" s="668" t="s">
        <v>68</v>
      </c>
      <c r="CF19" s="1019" t="s">
        <v>68</v>
      </c>
      <c r="CG19" s="1020"/>
    </row>
    <row r="20" spans="2:85" s="642" customFormat="1" ht="15.95" customHeight="1" x14ac:dyDescent="0.25">
      <c r="B20" s="702">
        <v>1929.78</v>
      </c>
      <c r="C20" s="635" t="s">
        <v>213</v>
      </c>
      <c r="D20" s="635" t="s">
        <v>216</v>
      </c>
      <c r="E20" s="636" t="s">
        <v>217</v>
      </c>
      <c r="F20" s="644"/>
      <c r="G20" s="732">
        <v>1347.1</v>
      </c>
      <c r="H20" s="732">
        <v>1346.8</v>
      </c>
      <c r="I20" s="644"/>
      <c r="J20" s="645"/>
      <c r="K20" s="646"/>
      <c r="L20" s="646"/>
      <c r="M20" s="646"/>
      <c r="N20" s="646"/>
      <c r="O20" s="646"/>
      <c r="P20" s="646"/>
      <c r="Q20" s="646"/>
      <c r="R20" s="646"/>
      <c r="S20" s="646"/>
      <c r="T20" s="646"/>
      <c r="U20" s="651"/>
      <c r="V20" s="649"/>
      <c r="W20" s="646"/>
      <c r="X20" s="646"/>
      <c r="Y20" s="646"/>
      <c r="Z20" s="646"/>
      <c r="AA20" s="646"/>
      <c r="AB20" s="646"/>
      <c r="AC20" s="648"/>
      <c r="AD20" s="649"/>
      <c r="AE20" s="647"/>
      <c r="AF20" s="647"/>
      <c r="AG20" s="647"/>
      <c r="AH20" s="647"/>
      <c r="AI20" s="647"/>
      <c r="AJ20" s="647"/>
      <c r="AK20" s="650"/>
      <c r="AL20" s="649"/>
      <c r="AM20" s="646"/>
      <c r="AN20" s="646"/>
      <c r="AO20" s="646"/>
      <c r="AP20" s="646">
        <v>72</v>
      </c>
      <c r="AQ20" s="646"/>
      <c r="AR20" s="646"/>
      <c r="AS20" s="651"/>
      <c r="AT20" s="647"/>
      <c r="AU20" s="646"/>
      <c r="AV20" s="648"/>
      <c r="AW20" s="648"/>
      <c r="AX20" s="651"/>
      <c r="AY20" s="649"/>
      <c r="AZ20" s="651"/>
      <c r="BA20" s="649"/>
      <c r="BB20" s="646"/>
      <c r="BC20" s="651"/>
      <c r="BD20" s="644"/>
      <c r="BE20" s="649"/>
      <c r="BF20" s="646"/>
      <c r="BG20" s="651"/>
      <c r="BH20" s="647"/>
      <c r="BI20" s="646"/>
      <c r="BJ20" s="646"/>
      <c r="BK20" s="646"/>
      <c r="BL20" s="646"/>
      <c r="BM20" s="646"/>
      <c r="BN20" s="646"/>
      <c r="BO20" s="646"/>
      <c r="BP20" s="646"/>
      <c r="BQ20" s="646"/>
      <c r="BR20" s="646"/>
      <c r="BS20" s="646"/>
      <c r="BT20" s="646"/>
      <c r="BU20" s="646"/>
      <c r="BV20" s="646"/>
      <c r="BW20" s="648"/>
      <c r="BX20" s="652"/>
      <c r="BY20" s="653"/>
      <c r="BZ20" s="653"/>
      <c r="CA20" s="652"/>
      <c r="CB20" s="653"/>
      <c r="CC20" s="650"/>
      <c r="CD20" s="650"/>
      <c r="CE20" s="644"/>
      <c r="CF20" s="1023" t="s">
        <v>295</v>
      </c>
      <c r="CG20" s="1024"/>
    </row>
    <row r="21" spans="2:85" s="642" customFormat="1" ht="15.95" customHeight="1" x14ac:dyDescent="0.25">
      <c r="B21" s="700">
        <v>1933.7</v>
      </c>
      <c r="C21" s="637" t="s">
        <v>180</v>
      </c>
      <c r="D21" s="637" t="s">
        <v>217</v>
      </c>
      <c r="E21" s="638"/>
      <c r="F21" s="655"/>
      <c r="G21" s="655"/>
      <c r="H21" s="655"/>
      <c r="I21" s="655"/>
      <c r="J21" s="656"/>
      <c r="K21" s="657"/>
      <c r="L21" s="657"/>
      <c r="M21" s="657"/>
      <c r="N21" s="657"/>
      <c r="O21" s="657"/>
      <c r="P21" s="657"/>
      <c r="Q21" s="657"/>
      <c r="R21" s="657"/>
      <c r="S21" s="657"/>
      <c r="T21" s="657"/>
      <c r="U21" s="662"/>
      <c r="V21" s="660"/>
      <c r="W21" s="657"/>
      <c r="X21" s="657"/>
      <c r="Y21" s="657"/>
      <c r="Z21" s="657"/>
      <c r="AA21" s="657"/>
      <c r="AB21" s="657"/>
      <c r="AC21" s="659"/>
      <c r="AD21" s="660"/>
      <c r="AE21" s="658"/>
      <c r="AF21" s="658"/>
      <c r="AG21" s="658"/>
      <c r="AH21" s="658"/>
      <c r="AI21" s="658"/>
      <c r="AJ21" s="658"/>
      <c r="AK21" s="661"/>
      <c r="AL21" s="660"/>
      <c r="AM21" s="657"/>
      <c r="AN21" s="657"/>
      <c r="AO21" s="657"/>
      <c r="AP21" s="657"/>
      <c r="AQ21" s="657"/>
      <c r="AR21" s="657"/>
      <c r="AS21" s="662"/>
      <c r="AT21" s="658"/>
      <c r="AU21" s="657"/>
      <c r="AV21" s="659"/>
      <c r="AW21" s="659"/>
      <c r="AX21" s="662"/>
      <c r="AY21" s="660"/>
      <c r="AZ21" s="662"/>
      <c r="BA21" s="660"/>
      <c r="BB21" s="657"/>
      <c r="BC21" s="662"/>
      <c r="BD21" s="655"/>
      <c r="BE21" s="660"/>
      <c r="BF21" s="657"/>
      <c r="BG21" s="662"/>
      <c r="BH21" s="658"/>
      <c r="BI21" s="657"/>
      <c r="BJ21" s="657"/>
      <c r="BK21" s="657"/>
      <c r="BL21" s="657"/>
      <c r="BM21" s="657"/>
      <c r="BN21" s="657"/>
      <c r="BO21" s="657"/>
      <c r="BP21" s="657"/>
      <c r="BQ21" s="657"/>
      <c r="BR21" s="657"/>
      <c r="BS21" s="657"/>
      <c r="BT21" s="657">
        <v>1</v>
      </c>
      <c r="BU21" s="657"/>
      <c r="BV21" s="657"/>
      <c r="BW21" s="659"/>
      <c r="BX21" s="663"/>
      <c r="BY21" s="664"/>
      <c r="BZ21" s="664"/>
      <c r="CA21" s="663"/>
      <c r="CB21" s="664"/>
      <c r="CC21" s="661"/>
      <c r="CD21" s="661"/>
      <c r="CE21" s="655"/>
      <c r="CF21" s="1017" t="s">
        <v>296</v>
      </c>
      <c r="CG21" s="1018"/>
    </row>
    <row r="22" spans="2:85" s="642" customFormat="1" ht="15.95" customHeight="1" x14ac:dyDescent="0.25">
      <c r="B22" s="654"/>
      <c r="C22" s="637"/>
      <c r="D22" s="637"/>
      <c r="E22" s="638"/>
      <c r="F22" s="655"/>
      <c r="G22" s="655"/>
      <c r="H22" s="655"/>
      <c r="I22" s="655"/>
      <c r="J22" s="656"/>
      <c r="K22" s="657"/>
      <c r="L22" s="657"/>
      <c r="M22" s="657"/>
      <c r="N22" s="657"/>
      <c r="O22" s="657"/>
      <c r="P22" s="657"/>
      <c r="Q22" s="657"/>
      <c r="R22" s="657"/>
      <c r="S22" s="657"/>
      <c r="T22" s="657"/>
      <c r="U22" s="662"/>
      <c r="V22" s="660"/>
      <c r="W22" s="657"/>
      <c r="X22" s="657"/>
      <c r="Y22" s="657"/>
      <c r="Z22" s="657"/>
      <c r="AA22" s="657"/>
      <c r="AB22" s="657"/>
      <c r="AC22" s="659"/>
      <c r="AD22" s="660"/>
      <c r="AE22" s="658"/>
      <c r="AF22" s="658"/>
      <c r="AG22" s="658"/>
      <c r="AH22" s="658"/>
      <c r="AI22" s="658"/>
      <c r="AJ22" s="658"/>
      <c r="AK22" s="661"/>
      <c r="AL22" s="660"/>
      <c r="AM22" s="657"/>
      <c r="AN22" s="657"/>
      <c r="AO22" s="657"/>
      <c r="AP22" s="657"/>
      <c r="AQ22" s="657"/>
      <c r="AR22" s="657"/>
      <c r="AS22" s="662"/>
      <c r="AT22" s="658"/>
      <c r="AU22" s="657"/>
      <c r="AV22" s="659"/>
      <c r="AW22" s="659"/>
      <c r="AX22" s="662"/>
      <c r="AY22" s="660"/>
      <c r="AZ22" s="662"/>
      <c r="BA22" s="660"/>
      <c r="BB22" s="657"/>
      <c r="BC22" s="662"/>
      <c r="BD22" s="655"/>
      <c r="BE22" s="660"/>
      <c r="BF22" s="657"/>
      <c r="BG22" s="662"/>
      <c r="BH22" s="658"/>
      <c r="BI22" s="657"/>
      <c r="BJ22" s="657"/>
      <c r="BK22" s="657"/>
      <c r="BL22" s="657"/>
      <c r="BM22" s="657"/>
      <c r="BN22" s="657"/>
      <c r="BO22" s="657"/>
      <c r="BP22" s="657"/>
      <c r="BQ22" s="657"/>
      <c r="BR22" s="657"/>
      <c r="BS22" s="657"/>
      <c r="BT22" s="657"/>
      <c r="BU22" s="657"/>
      <c r="BV22" s="657"/>
      <c r="BW22" s="659"/>
      <c r="BX22" s="663"/>
      <c r="BY22" s="664"/>
      <c r="BZ22" s="664"/>
      <c r="CA22" s="663"/>
      <c r="CB22" s="664"/>
      <c r="CC22" s="661"/>
      <c r="CD22" s="661"/>
      <c r="CE22" s="655"/>
      <c r="CF22" s="1017"/>
      <c r="CG22" s="1018"/>
    </row>
    <row r="23" spans="2:85" s="642" customFormat="1" ht="15.95" customHeight="1" x14ac:dyDescent="0.25">
      <c r="B23" s="654"/>
      <c r="C23" s="637"/>
      <c r="D23" s="637"/>
      <c r="E23" s="638"/>
      <c r="F23" s="655"/>
      <c r="G23" s="655"/>
      <c r="H23" s="655"/>
      <c r="I23" s="655"/>
      <c r="J23" s="656"/>
      <c r="K23" s="735" t="s">
        <v>230</v>
      </c>
      <c r="L23" s="657"/>
      <c r="M23" s="657"/>
      <c r="N23" s="657"/>
      <c r="O23" s="657"/>
      <c r="P23" s="657"/>
      <c r="Q23" s="657"/>
      <c r="R23" s="657"/>
      <c r="S23" s="657"/>
      <c r="T23" s="657"/>
      <c r="U23" s="662"/>
      <c r="V23" s="660"/>
      <c r="W23" s="657"/>
      <c r="X23" s="657"/>
      <c r="Y23" s="657"/>
      <c r="Z23" s="657"/>
      <c r="AA23" s="657"/>
      <c r="AB23" s="657"/>
      <c r="AC23" s="659"/>
      <c r="AD23" s="660"/>
      <c r="AE23" s="658"/>
      <c r="AF23" s="658"/>
      <c r="AG23" s="658"/>
      <c r="AH23" s="658"/>
      <c r="AI23" s="658"/>
      <c r="AJ23" s="658"/>
      <c r="AK23" s="661"/>
      <c r="AL23" s="660"/>
      <c r="AM23" s="657"/>
      <c r="AN23" s="657"/>
      <c r="AO23" s="735" t="s">
        <v>229</v>
      </c>
      <c r="AP23" s="735"/>
      <c r="AQ23" s="657"/>
      <c r="AR23" s="657"/>
      <c r="AS23" s="662"/>
      <c r="AT23" s="658"/>
      <c r="AU23" s="657"/>
      <c r="AV23" s="659"/>
      <c r="AW23" s="659"/>
      <c r="AX23" s="662"/>
      <c r="AY23" s="660"/>
      <c r="AZ23" s="662"/>
      <c r="BA23" s="737" t="s">
        <v>230</v>
      </c>
      <c r="BB23" s="657"/>
      <c r="BC23" s="662"/>
      <c r="BD23" s="655"/>
      <c r="BE23" s="660"/>
      <c r="BF23" s="657"/>
      <c r="BG23" s="662"/>
      <c r="BH23" s="658"/>
      <c r="BI23" s="657"/>
      <c r="BJ23" s="735"/>
      <c r="BK23" s="657"/>
      <c r="BL23" s="657"/>
      <c r="BM23" s="657"/>
      <c r="BN23" s="657"/>
      <c r="BO23" s="657"/>
      <c r="BP23" s="657"/>
      <c r="BQ23" s="657"/>
      <c r="BR23" s="657"/>
      <c r="BS23" s="735" t="s">
        <v>255</v>
      </c>
      <c r="BT23" s="657"/>
      <c r="BU23" s="657"/>
      <c r="BV23" s="657"/>
      <c r="BW23" s="659"/>
      <c r="BX23" s="663"/>
      <c r="BY23" s="664"/>
      <c r="BZ23" s="664"/>
      <c r="CA23" s="663"/>
      <c r="CB23" s="664"/>
      <c r="CC23" s="661"/>
      <c r="CD23" s="661"/>
      <c r="CE23" s="738" t="s">
        <v>231</v>
      </c>
      <c r="CF23" s="1017"/>
      <c r="CG23" s="1018"/>
    </row>
    <row r="24" spans="2:85" s="642" customFormat="1" ht="15.95" customHeight="1" thickBot="1" x14ac:dyDescent="0.3">
      <c r="B24" s="734" t="s">
        <v>227</v>
      </c>
      <c r="C24" s="639"/>
      <c r="D24" s="639"/>
      <c r="E24" s="640"/>
      <c r="F24" s="668"/>
      <c r="G24" s="668"/>
      <c r="H24" s="668"/>
      <c r="I24" s="668"/>
      <c r="J24" s="669"/>
      <c r="K24" s="670">
        <f>SUM(K15:K23)</f>
        <v>20</v>
      </c>
      <c r="L24" s="670"/>
      <c r="M24" s="670"/>
      <c r="N24" s="670"/>
      <c r="O24" s="670"/>
      <c r="P24" s="670"/>
      <c r="Q24" s="670"/>
      <c r="R24" s="670"/>
      <c r="S24" s="670"/>
      <c r="T24" s="670"/>
      <c r="U24" s="671"/>
      <c r="V24" s="674"/>
      <c r="W24" s="670"/>
      <c r="X24" s="670"/>
      <c r="Y24" s="670"/>
      <c r="Z24" s="670"/>
      <c r="AA24" s="670"/>
      <c r="AB24" s="670"/>
      <c r="AC24" s="673"/>
      <c r="AD24" s="674"/>
      <c r="AE24" s="672"/>
      <c r="AF24" s="672"/>
      <c r="AG24" s="672"/>
      <c r="AH24" s="672"/>
      <c r="AI24" s="672"/>
      <c r="AJ24" s="672"/>
      <c r="AK24" s="675"/>
      <c r="AL24" s="674"/>
      <c r="AM24" s="670"/>
      <c r="AN24" s="670"/>
      <c r="AO24" s="736">
        <f>SUM(AO15:AO23)</f>
        <v>60</v>
      </c>
      <c r="AP24" s="670">
        <f>SUM(AP15:AP23)</f>
        <v>72</v>
      </c>
      <c r="AQ24" s="670"/>
      <c r="AR24" s="670"/>
      <c r="AS24" s="671"/>
      <c r="AT24" s="672"/>
      <c r="AU24" s="670"/>
      <c r="AV24" s="673"/>
      <c r="AW24" s="673"/>
      <c r="AX24" s="671"/>
      <c r="AY24" s="674"/>
      <c r="AZ24" s="671"/>
      <c r="BA24" s="674">
        <f>SUM(BA15:BA23)</f>
        <v>1</v>
      </c>
      <c r="BB24" s="670"/>
      <c r="BC24" s="671"/>
      <c r="BD24" s="668"/>
      <c r="BE24" s="674"/>
      <c r="BF24" s="670"/>
      <c r="BG24" s="671"/>
      <c r="BH24" s="672"/>
      <c r="BI24" s="670"/>
      <c r="BJ24" s="670"/>
      <c r="BK24" s="670"/>
      <c r="BL24" s="670"/>
      <c r="BM24" s="670"/>
      <c r="BN24" s="670"/>
      <c r="BO24" s="670"/>
      <c r="BP24" s="670"/>
      <c r="BQ24" s="670"/>
      <c r="BR24" s="670">
        <f>SUM(BR15:BR23)</f>
        <v>1</v>
      </c>
      <c r="BS24" s="670">
        <f>SUM(BS15:BS23)</f>
        <v>1</v>
      </c>
      <c r="BT24" s="670">
        <f>SUM(BT15:BT23)</f>
        <v>1</v>
      </c>
      <c r="BU24" s="670"/>
      <c r="BV24" s="670"/>
      <c r="BW24" s="673"/>
      <c r="BX24" s="679"/>
      <c r="BY24" s="680" t="s">
        <v>212</v>
      </c>
      <c r="BZ24" s="680"/>
      <c r="CA24" s="679"/>
      <c r="CB24" s="680"/>
      <c r="CC24" s="675"/>
      <c r="CD24" s="675"/>
      <c r="CE24" s="668">
        <f>SUM(CE15:CE23)</f>
        <v>55.8</v>
      </c>
      <c r="CF24" s="1019"/>
      <c r="CG24" s="1020"/>
    </row>
    <row r="25" spans="2:85" s="642" customFormat="1" ht="15.95" hidden="1" customHeight="1" x14ac:dyDescent="0.3">
      <c r="B25" s="681"/>
      <c r="C25" s="646"/>
      <c r="D25" s="646"/>
      <c r="E25" s="651"/>
      <c r="F25" s="644"/>
      <c r="G25" s="644"/>
      <c r="H25" s="644"/>
      <c r="I25" s="644"/>
      <c r="J25" s="645"/>
      <c r="K25" s="646"/>
      <c r="L25" s="646"/>
      <c r="M25" s="646"/>
      <c r="N25" s="646"/>
      <c r="O25" s="646"/>
      <c r="P25" s="646"/>
      <c r="Q25" s="646"/>
      <c r="R25" s="646"/>
      <c r="S25" s="646"/>
      <c r="T25" s="646"/>
      <c r="U25" s="651"/>
      <c r="V25" s="649"/>
      <c r="W25" s="646"/>
      <c r="X25" s="646"/>
      <c r="Y25" s="646"/>
      <c r="Z25" s="646"/>
      <c r="AA25" s="646"/>
      <c r="AB25" s="646"/>
      <c r="AC25" s="648"/>
      <c r="AD25" s="649"/>
      <c r="AE25" s="647"/>
      <c r="AF25" s="647"/>
      <c r="AG25" s="647"/>
      <c r="AH25" s="647"/>
      <c r="AI25" s="647"/>
      <c r="AJ25" s="647"/>
      <c r="AK25" s="650"/>
      <c r="AL25" s="649"/>
      <c r="AM25" s="646"/>
      <c r="AN25" s="646"/>
      <c r="AO25" s="646"/>
      <c r="AP25" s="646"/>
      <c r="AQ25" s="646"/>
      <c r="AR25" s="646"/>
      <c r="AS25" s="651"/>
      <c r="AT25" s="647"/>
      <c r="AU25" s="646"/>
      <c r="AV25" s="648"/>
      <c r="AW25" s="648"/>
      <c r="AX25" s="651"/>
      <c r="AY25" s="649"/>
      <c r="AZ25" s="651"/>
      <c r="BA25" s="649"/>
      <c r="BB25" s="646"/>
      <c r="BC25" s="651"/>
      <c r="BD25" s="644"/>
      <c r="BE25" s="649"/>
      <c r="BF25" s="646"/>
      <c r="BG25" s="651"/>
      <c r="BH25" s="647"/>
      <c r="BI25" s="646"/>
      <c r="BJ25" s="646"/>
      <c r="BK25" s="646"/>
      <c r="BL25" s="646"/>
      <c r="BM25" s="646"/>
      <c r="BN25" s="646"/>
      <c r="BO25" s="646"/>
      <c r="BP25" s="646"/>
      <c r="BQ25" s="646"/>
      <c r="BR25" s="646"/>
      <c r="BS25" s="646"/>
      <c r="BT25" s="646"/>
      <c r="BU25" s="646"/>
      <c r="BV25" s="646"/>
      <c r="BW25" s="648"/>
      <c r="BX25" s="652"/>
      <c r="BY25" s="653"/>
      <c r="BZ25" s="653"/>
      <c r="CA25" s="652"/>
      <c r="CB25" s="653"/>
      <c r="CC25" s="650"/>
      <c r="CD25" s="650"/>
      <c r="CE25" s="644"/>
      <c r="CF25" s="1023"/>
      <c r="CG25" s="1024"/>
    </row>
    <row r="26" spans="2:85" s="642" customFormat="1" ht="15.95" hidden="1" customHeight="1" x14ac:dyDescent="0.3">
      <c r="B26" s="654"/>
      <c r="C26" s="657"/>
      <c r="D26" s="657"/>
      <c r="E26" s="662"/>
      <c r="F26" s="655"/>
      <c r="G26" s="655"/>
      <c r="H26" s="655"/>
      <c r="I26" s="655"/>
      <c r="J26" s="656"/>
      <c r="K26" s="657"/>
      <c r="L26" s="657"/>
      <c r="M26" s="657"/>
      <c r="N26" s="657"/>
      <c r="O26" s="657"/>
      <c r="P26" s="657"/>
      <c r="Q26" s="657"/>
      <c r="R26" s="657"/>
      <c r="S26" s="657"/>
      <c r="T26" s="657"/>
      <c r="U26" s="662"/>
      <c r="V26" s="660"/>
      <c r="W26" s="657"/>
      <c r="X26" s="657"/>
      <c r="Y26" s="657"/>
      <c r="Z26" s="657"/>
      <c r="AA26" s="657"/>
      <c r="AB26" s="657"/>
      <c r="AC26" s="659"/>
      <c r="AD26" s="660"/>
      <c r="AE26" s="658"/>
      <c r="AF26" s="658"/>
      <c r="AG26" s="658"/>
      <c r="AH26" s="658"/>
      <c r="AI26" s="658"/>
      <c r="AJ26" s="658"/>
      <c r="AK26" s="661"/>
      <c r="AL26" s="660"/>
      <c r="AM26" s="657"/>
      <c r="AN26" s="657"/>
      <c r="AO26" s="657"/>
      <c r="AP26" s="657"/>
      <c r="AQ26" s="657"/>
      <c r="AR26" s="657"/>
      <c r="AS26" s="662"/>
      <c r="AT26" s="658"/>
      <c r="AU26" s="657"/>
      <c r="AV26" s="659"/>
      <c r="AW26" s="659"/>
      <c r="AX26" s="662"/>
      <c r="AY26" s="660"/>
      <c r="AZ26" s="662"/>
      <c r="BA26" s="660"/>
      <c r="BB26" s="657"/>
      <c r="BC26" s="662"/>
      <c r="BD26" s="655"/>
      <c r="BE26" s="660"/>
      <c r="BF26" s="657"/>
      <c r="BG26" s="662"/>
      <c r="BH26" s="658"/>
      <c r="BI26" s="657"/>
      <c r="BJ26" s="657"/>
      <c r="BK26" s="657"/>
      <c r="BL26" s="657"/>
      <c r="BM26" s="657"/>
      <c r="BN26" s="657"/>
      <c r="BO26" s="657"/>
      <c r="BP26" s="657"/>
      <c r="BQ26" s="657"/>
      <c r="BR26" s="657"/>
      <c r="BS26" s="657"/>
      <c r="BT26" s="657"/>
      <c r="BU26" s="657"/>
      <c r="BV26" s="657"/>
      <c r="BW26" s="659"/>
      <c r="BX26" s="663"/>
      <c r="BY26" s="664"/>
      <c r="BZ26" s="664"/>
      <c r="CA26" s="663"/>
      <c r="CB26" s="664"/>
      <c r="CC26" s="661"/>
      <c r="CD26" s="661"/>
      <c r="CE26" s="655"/>
      <c r="CF26" s="1017"/>
      <c r="CG26" s="1018"/>
    </row>
    <row r="27" spans="2:85" s="642" customFormat="1" ht="15.95" hidden="1" customHeight="1" x14ac:dyDescent="0.3">
      <c r="B27" s="654"/>
      <c r="C27" s="657"/>
      <c r="D27" s="657"/>
      <c r="E27" s="662"/>
      <c r="F27" s="655"/>
      <c r="G27" s="655"/>
      <c r="H27" s="655"/>
      <c r="I27" s="655"/>
      <c r="J27" s="656"/>
      <c r="K27" s="657"/>
      <c r="L27" s="657"/>
      <c r="M27" s="657"/>
      <c r="N27" s="657"/>
      <c r="O27" s="657"/>
      <c r="P27" s="657"/>
      <c r="Q27" s="657"/>
      <c r="R27" s="657"/>
      <c r="S27" s="657"/>
      <c r="T27" s="657"/>
      <c r="U27" s="662"/>
      <c r="V27" s="660"/>
      <c r="W27" s="657"/>
      <c r="X27" s="657"/>
      <c r="Y27" s="657"/>
      <c r="Z27" s="657"/>
      <c r="AA27" s="657"/>
      <c r="AB27" s="657"/>
      <c r="AC27" s="659"/>
      <c r="AD27" s="660"/>
      <c r="AE27" s="658"/>
      <c r="AF27" s="658"/>
      <c r="AG27" s="658"/>
      <c r="AH27" s="658"/>
      <c r="AI27" s="658"/>
      <c r="AJ27" s="658"/>
      <c r="AK27" s="661"/>
      <c r="AL27" s="660"/>
      <c r="AM27" s="657"/>
      <c r="AN27" s="657"/>
      <c r="AO27" s="657"/>
      <c r="AP27" s="657"/>
      <c r="AQ27" s="657"/>
      <c r="AR27" s="657"/>
      <c r="AS27" s="662"/>
      <c r="AT27" s="658"/>
      <c r="AU27" s="657"/>
      <c r="AV27" s="659"/>
      <c r="AW27" s="659"/>
      <c r="AX27" s="662"/>
      <c r="AY27" s="660"/>
      <c r="AZ27" s="662"/>
      <c r="BA27" s="660"/>
      <c r="BB27" s="657"/>
      <c r="BC27" s="662"/>
      <c r="BD27" s="655"/>
      <c r="BE27" s="660"/>
      <c r="BF27" s="657"/>
      <c r="BG27" s="662"/>
      <c r="BH27" s="658"/>
      <c r="BI27" s="657"/>
      <c r="BJ27" s="657"/>
      <c r="BK27" s="657"/>
      <c r="BL27" s="657"/>
      <c r="BM27" s="657"/>
      <c r="BN27" s="657"/>
      <c r="BO27" s="657"/>
      <c r="BP27" s="657"/>
      <c r="BQ27" s="657"/>
      <c r="BR27" s="657"/>
      <c r="BS27" s="657"/>
      <c r="BT27" s="657"/>
      <c r="BU27" s="657"/>
      <c r="BV27" s="657"/>
      <c r="BW27" s="659"/>
      <c r="BX27" s="663"/>
      <c r="BY27" s="664"/>
      <c r="BZ27" s="664"/>
      <c r="CA27" s="663"/>
      <c r="CB27" s="664"/>
      <c r="CC27" s="661"/>
      <c r="CD27" s="661"/>
      <c r="CE27" s="655"/>
      <c r="CF27" s="1017"/>
      <c r="CG27" s="1018"/>
    </row>
    <row r="28" spans="2:85" s="642" customFormat="1" ht="15.95" hidden="1" customHeight="1" x14ac:dyDescent="0.3">
      <c r="B28" s="654"/>
      <c r="C28" s="657"/>
      <c r="D28" s="657"/>
      <c r="E28" s="662"/>
      <c r="F28" s="655"/>
      <c r="G28" s="655"/>
      <c r="H28" s="655"/>
      <c r="I28" s="655"/>
      <c r="J28" s="656"/>
      <c r="K28" s="657"/>
      <c r="L28" s="657"/>
      <c r="M28" s="657"/>
      <c r="N28" s="657"/>
      <c r="O28" s="657"/>
      <c r="P28" s="657"/>
      <c r="Q28" s="657"/>
      <c r="R28" s="657"/>
      <c r="S28" s="657"/>
      <c r="T28" s="657"/>
      <c r="U28" s="662"/>
      <c r="V28" s="660"/>
      <c r="W28" s="657"/>
      <c r="X28" s="657"/>
      <c r="Y28" s="657"/>
      <c r="Z28" s="657"/>
      <c r="AA28" s="657"/>
      <c r="AB28" s="657"/>
      <c r="AC28" s="659"/>
      <c r="AD28" s="660"/>
      <c r="AE28" s="658"/>
      <c r="AF28" s="658"/>
      <c r="AG28" s="658"/>
      <c r="AH28" s="658"/>
      <c r="AI28" s="658"/>
      <c r="AJ28" s="658"/>
      <c r="AK28" s="661"/>
      <c r="AL28" s="660"/>
      <c r="AM28" s="657"/>
      <c r="AN28" s="657"/>
      <c r="AO28" s="657"/>
      <c r="AP28" s="657"/>
      <c r="AQ28" s="657"/>
      <c r="AR28" s="657"/>
      <c r="AS28" s="662"/>
      <c r="AT28" s="658"/>
      <c r="AU28" s="657"/>
      <c r="AV28" s="659"/>
      <c r="AW28" s="659"/>
      <c r="AX28" s="662"/>
      <c r="AY28" s="660"/>
      <c r="AZ28" s="662"/>
      <c r="BA28" s="660"/>
      <c r="BB28" s="657"/>
      <c r="BC28" s="662"/>
      <c r="BD28" s="655"/>
      <c r="BE28" s="660"/>
      <c r="BF28" s="657"/>
      <c r="BG28" s="662"/>
      <c r="BH28" s="658"/>
      <c r="BI28" s="657"/>
      <c r="BJ28" s="657"/>
      <c r="BK28" s="657"/>
      <c r="BL28" s="657"/>
      <c r="BM28" s="657"/>
      <c r="BN28" s="657"/>
      <c r="BO28" s="657"/>
      <c r="BP28" s="657"/>
      <c r="BQ28" s="657"/>
      <c r="BR28" s="657"/>
      <c r="BS28" s="657"/>
      <c r="BT28" s="657"/>
      <c r="BU28" s="657"/>
      <c r="BV28" s="657"/>
      <c r="BW28" s="659"/>
      <c r="BX28" s="663"/>
      <c r="BY28" s="664"/>
      <c r="BZ28" s="664"/>
      <c r="CA28" s="663"/>
      <c r="CB28" s="664"/>
      <c r="CC28" s="661"/>
      <c r="CD28" s="661"/>
      <c r="CE28" s="655"/>
      <c r="CF28" s="1017"/>
      <c r="CG28" s="1018"/>
    </row>
    <row r="29" spans="2:85" s="642" customFormat="1" ht="15.95" hidden="1" customHeight="1" thickBot="1" x14ac:dyDescent="0.3">
      <c r="B29" s="667"/>
      <c r="C29" s="670"/>
      <c r="D29" s="670"/>
      <c r="E29" s="671"/>
      <c r="F29" s="668"/>
      <c r="G29" s="668"/>
      <c r="H29" s="668"/>
      <c r="I29" s="668"/>
      <c r="J29" s="669"/>
      <c r="K29" s="670"/>
      <c r="L29" s="670"/>
      <c r="M29" s="670"/>
      <c r="N29" s="670"/>
      <c r="O29" s="670"/>
      <c r="P29" s="670"/>
      <c r="Q29" s="670"/>
      <c r="R29" s="670"/>
      <c r="S29" s="670"/>
      <c r="T29" s="670"/>
      <c r="U29" s="671"/>
      <c r="V29" s="674"/>
      <c r="W29" s="670"/>
      <c r="X29" s="670"/>
      <c r="Y29" s="670"/>
      <c r="Z29" s="670"/>
      <c r="AA29" s="670"/>
      <c r="AB29" s="670"/>
      <c r="AC29" s="673"/>
      <c r="AD29" s="674"/>
      <c r="AE29" s="672"/>
      <c r="AF29" s="672"/>
      <c r="AG29" s="672"/>
      <c r="AH29" s="672"/>
      <c r="AI29" s="672"/>
      <c r="AJ29" s="672"/>
      <c r="AK29" s="675"/>
      <c r="AL29" s="674"/>
      <c r="AM29" s="670"/>
      <c r="AN29" s="670"/>
      <c r="AO29" s="670"/>
      <c r="AP29" s="670"/>
      <c r="AQ29" s="670"/>
      <c r="AR29" s="670"/>
      <c r="AS29" s="671"/>
      <c r="AT29" s="672"/>
      <c r="AU29" s="670"/>
      <c r="AV29" s="673"/>
      <c r="AW29" s="673"/>
      <c r="AX29" s="671"/>
      <c r="AY29" s="674"/>
      <c r="AZ29" s="671"/>
      <c r="BA29" s="674"/>
      <c r="BB29" s="670"/>
      <c r="BC29" s="671"/>
      <c r="BD29" s="668"/>
      <c r="BE29" s="674"/>
      <c r="BF29" s="670"/>
      <c r="BG29" s="671"/>
      <c r="BH29" s="672"/>
      <c r="BI29" s="670"/>
      <c r="BJ29" s="670"/>
      <c r="BK29" s="670"/>
      <c r="BL29" s="670"/>
      <c r="BM29" s="670"/>
      <c r="BN29" s="670"/>
      <c r="BO29" s="670"/>
      <c r="BP29" s="670"/>
      <c r="BQ29" s="670"/>
      <c r="BR29" s="670"/>
      <c r="BS29" s="670"/>
      <c r="BT29" s="670"/>
      <c r="BU29" s="670"/>
      <c r="BV29" s="670"/>
      <c r="BW29" s="673"/>
      <c r="BX29" s="679"/>
      <c r="BY29" s="680"/>
      <c r="BZ29" s="680"/>
      <c r="CA29" s="679"/>
      <c r="CB29" s="680"/>
      <c r="CC29" s="675"/>
      <c r="CD29" s="675"/>
      <c r="CE29" s="668"/>
      <c r="CF29" s="1019"/>
      <c r="CG29" s="1020"/>
    </row>
    <row r="30" spans="2:85" s="642" customFormat="1" ht="15.95" hidden="1" customHeight="1" x14ac:dyDescent="0.3">
      <c r="B30" s="681"/>
      <c r="C30" s="646"/>
      <c r="D30" s="646"/>
      <c r="E30" s="651"/>
      <c r="F30" s="644"/>
      <c r="G30" s="644"/>
      <c r="H30" s="644"/>
      <c r="I30" s="644"/>
      <c r="J30" s="645"/>
      <c r="K30" s="646"/>
      <c r="L30" s="646"/>
      <c r="M30" s="646"/>
      <c r="N30" s="646"/>
      <c r="O30" s="646"/>
      <c r="P30" s="646"/>
      <c r="Q30" s="646"/>
      <c r="R30" s="646"/>
      <c r="S30" s="646"/>
      <c r="T30" s="646"/>
      <c r="U30" s="651"/>
      <c r="V30" s="649"/>
      <c r="W30" s="646"/>
      <c r="X30" s="646"/>
      <c r="Y30" s="646"/>
      <c r="Z30" s="646"/>
      <c r="AA30" s="646"/>
      <c r="AB30" s="646"/>
      <c r="AC30" s="648"/>
      <c r="AD30" s="649"/>
      <c r="AE30" s="647"/>
      <c r="AF30" s="647"/>
      <c r="AG30" s="647"/>
      <c r="AH30" s="647"/>
      <c r="AI30" s="647"/>
      <c r="AJ30" s="647"/>
      <c r="AK30" s="650"/>
      <c r="AL30" s="649"/>
      <c r="AM30" s="646"/>
      <c r="AN30" s="646"/>
      <c r="AO30" s="646"/>
      <c r="AP30" s="646"/>
      <c r="AQ30" s="646"/>
      <c r="AR30" s="646"/>
      <c r="AS30" s="651"/>
      <c r="AT30" s="647"/>
      <c r="AU30" s="646"/>
      <c r="AV30" s="648"/>
      <c r="AW30" s="648"/>
      <c r="AX30" s="651"/>
      <c r="AY30" s="649"/>
      <c r="AZ30" s="651"/>
      <c r="BA30" s="649"/>
      <c r="BB30" s="646"/>
      <c r="BC30" s="651"/>
      <c r="BD30" s="644"/>
      <c r="BE30" s="649"/>
      <c r="BF30" s="646"/>
      <c r="BG30" s="651"/>
      <c r="BH30" s="647"/>
      <c r="BI30" s="646"/>
      <c r="BJ30" s="646"/>
      <c r="BK30" s="646"/>
      <c r="BL30" s="646"/>
      <c r="BM30" s="646"/>
      <c r="BN30" s="646"/>
      <c r="BO30" s="646"/>
      <c r="BP30" s="646"/>
      <c r="BQ30" s="646"/>
      <c r="BR30" s="646"/>
      <c r="BS30" s="646"/>
      <c r="BT30" s="646"/>
      <c r="BU30" s="646"/>
      <c r="BV30" s="646"/>
      <c r="BW30" s="648"/>
      <c r="BX30" s="652"/>
      <c r="BY30" s="653"/>
      <c r="BZ30" s="653"/>
      <c r="CA30" s="652"/>
      <c r="CB30" s="653"/>
      <c r="CC30" s="650"/>
      <c r="CD30" s="650"/>
      <c r="CE30" s="644"/>
      <c r="CF30" s="1023"/>
      <c r="CG30" s="1024"/>
    </row>
    <row r="31" spans="2:85" s="642" customFormat="1" ht="15.95" hidden="1" customHeight="1" x14ac:dyDescent="0.3">
      <c r="B31" s="654"/>
      <c r="C31" s="657"/>
      <c r="D31" s="657"/>
      <c r="E31" s="662"/>
      <c r="F31" s="655"/>
      <c r="G31" s="655"/>
      <c r="H31" s="655"/>
      <c r="I31" s="655"/>
      <c r="J31" s="656"/>
      <c r="K31" s="657"/>
      <c r="L31" s="657"/>
      <c r="M31" s="657"/>
      <c r="N31" s="657"/>
      <c r="O31" s="657"/>
      <c r="P31" s="657"/>
      <c r="Q31" s="657"/>
      <c r="R31" s="657"/>
      <c r="S31" s="657"/>
      <c r="T31" s="657"/>
      <c r="U31" s="662"/>
      <c r="V31" s="660"/>
      <c r="W31" s="657"/>
      <c r="X31" s="657"/>
      <c r="Y31" s="657"/>
      <c r="Z31" s="657"/>
      <c r="AA31" s="657"/>
      <c r="AB31" s="657"/>
      <c r="AC31" s="659"/>
      <c r="AD31" s="660"/>
      <c r="AE31" s="658"/>
      <c r="AF31" s="658"/>
      <c r="AG31" s="658"/>
      <c r="AH31" s="658"/>
      <c r="AI31" s="658"/>
      <c r="AJ31" s="658"/>
      <c r="AK31" s="661"/>
      <c r="AL31" s="660"/>
      <c r="AM31" s="657"/>
      <c r="AN31" s="657"/>
      <c r="AO31" s="657"/>
      <c r="AP31" s="657"/>
      <c r="AQ31" s="657"/>
      <c r="AR31" s="657"/>
      <c r="AS31" s="662"/>
      <c r="AT31" s="658"/>
      <c r="AU31" s="657"/>
      <c r="AV31" s="659"/>
      <c r="AW31" s="659"/>
      <c r="AX31" s="662"/>
      <c r="AY31" s="660"/>
      <c r="AZ31" s="662"/>
      <c r="BA31" s="660"/>
      <c r="BB31" s="657"/>
      <c r="BC31" s="662"/>
      <c r="BD31" s="655"/>
      <c r="BE31" s="660"/>
      <c r="BF31" s="657"/>
      <c r="BG31" s="662"/>
      <c r="BH31" s="658"/>
      <c r="BI31" s="657"/>
      <c r="BJ31" s="657"/>
      <c r="BK31" s="657"/>
      <c r="BL31" s="657"/>
      <c r="BM31" s="657"/>
      <c r="BN31" s="657"/>
      <c r="BO31" s="657"/>
      <c r="BP31" s="657"/>
      <c r="BQ31" s="657"/>
      <c r="BR31" s="657"/>
      <c r="BS31" s="657"/>
      <c r="BT31" s="657"/>
      <c r="BU31" s="657"/>
      <c r="BV31" s="657"/>
      <c r="BW31" s="659"/>
      <c r="BX31" s="663"/>
      <c r="BY31" s="664"/>
      <c r="BZ31" s="664"/>
      <c r="CA31" s="663"/>
      <c r="CB31" s="664"/>
      <c r="CC31" s="661"/>
      <c r="CD31" s="661"/>
      <c r="CE31" s="655"/>
      <c r="CF31" s="1017"/>
      <c r="CG31" s="1018"/>
    </row>
    <row r="32" spans="2:85" s="642" customFormat="1" ht="15.95" hidden="1" customHeight="1" x14ac:dyDescent="0.3">
      <c r="B32" s="654"/>
      <c r="C32" s="657"/>
      <c r="D32" s="657"/>
      <c r="E32" s="662"/>
      <c r="F32" s="655"/>
      <c r="G32" s="655"/>
      <c r="H32" s="655"/>
      <c r="I32" s="655"/>
      <c r="J32" s="656"/>
      <c r="K32" s="657"/>
      <c r="L32" s="657"/>
      <c r="M32" s="657"/>
      <c r="N32" s="657"/>
      <c r="O32" s="657"/>
      <c r="P32" s="657"/>
      <c r="Q32" s="657"/>
      <c r="R32" s="657"/>
      <c r="S32" s="657"/>
      <c r="T32" s="657"/>
      <c r="U32" s="662"/>
      <c r="V32" s="660"/>
      <c r="W32" s="657"/>
      <c r="X32" s="657"/>
      <c r="Y32" s="657"/>
      <c r="Z32" s="657"/>
      <c r="AA32" s="657"/>
      <c r="AB32" s="657"/>
      <c r="AC32" s="659"/>
      <c r="AD32" s="660"/>
      <c r="AE32" s="658"/>
      <c r="AF32" s="658"/>
      <c r="AG32" s="658"/>
      <c r="AH32" s="658"/>
      <c r="AI32" s="658"/>
      <c r="AJ32" s="658"/>
      <c r="AK32" s="661"/>
      <c r="AL32" s="660"/>
      <c r="AM32" s="657"/>
      <c r="AN32" s="657"/>
      <c r="AO32" s="657"/>
      <c r="AP32" s="657"/>
      <c r="AQ32" s="657"/>
      <c r="AR32" s="657"/>
      <c r="AS32" s="662"/>
      <c r="AT32" s="658"/>
      <c r="AU32" s="657"/>
      <c r="AV32" s="659"/>
      <c r="AW32" s="659"/>
      <c r="AX32" s="662"/>
      <c r="AY32" s="660"/>
      <c r="AZ32" s="662"/>
      <c r="BA32" s="660"/>
      <c r="BB32" s="657"/>
      <c r="BC32" s="662"/>
      <c r="BD32" s="655"/>
      <c r="BE32" s="660"/>
      <c r="BF32" s="657"/>
      <c r="BG32" s="662"/>
      <c r="BH32" s="658"/>
      <c r="BI32" s="657"/>
      <c r="BJ32" s="657"/>
      <c r="BK32" s="657"/>
      <c r="BL32" s="657"/>
      <c r="BM32" s="657"/>
      <c r="BN32" s="657"/>
      <c r="BO32" s="657"/>
      <c r="BP32" s="657"/>
      <c r="BQ32" s="657"/>
      <c r="BR32" s="657"/>
      <c r="BS32" s="657"/>
      <c r="BT32" s="657"/>
      <c r="BU32" s="657"/>
      <c r="BV32" s="657"/>
      <c r="BW32" s="659"/>
      <c r="BX32" s="663"/>
      <c r="BY32" s="664"/>
      <c r="BZ32" s="664"/>
      <c r="CA32" s="663"/>
      <c r="CB32" s="664"/>
      <c r="CC32" s="661"/>
      <c r="CD32" s="661"/>
      <c r="CE32" s="655"/>
      <c r="CF32" s="1017"/>
      <c r="CG32" s="1018"/>
    </row>
    <row r="33" spans="2:85" s="642" customFormat="1" ht="15.95" hidden="1" customHeight="1" x14ac:dyDescent="0.3">
      <c r="B33" s="654"/>
      <c r="C33" s="657"/>
      <c r="D33" s="657"/>
      <c r="E33" s="662"/>
      <c r="F33" s="655"/>
      <c r="G33" s="655"/>
      <c r="H33" s="655"/>
      <c r="I33" s="655"/>
      <c r="J33" s="656"/>
      <c r="K33" s="657"/>
      <c r="L33" s="657"/>
      <c r="M33" s="657"/>
      <c r="N33" s="657"/>
      <c r="O33" s="657"/>
      <c r="P33" s="657"/>
      <c r="Q33" s="657"/>
      <c r="R33" s="657"/>
      <c r="S33" s="657"/>
      <c r="T33" s="657"/>
      <c r="U33" s="662"/>
      <c r="V33" s="660"/>
      <c r="W33" s="657"/>
      <c r="X33" s="657"/>
      <c r="Y33" s="657"/>
      <c r="Z33" s="657"/>
      <c r="AA33" s="657"/>
      <c r="AB33" s="657"/>
      <c r="AC33" s="659"/>
      <c r="AD33" s="660"/>
      <c r="AE33" s="658"/>
      <c r="AF33" s="658"/>
      <c r="AG33" s="658"/>
      <c r="AH33" s="658"/>
      <c r="AI33" s="658"/>
      <c r="AJ33" s="658"/>
      <c r="AK33" s="661"/>
      <c r="AL33" s="660"/>
      <c r="AM33" s="657"/>
      <c r="AN33" s="657"/>
      <c r="AO33" s="657"/>
      <c r="AP33" s="657"/>
      <c r="AQ33" s="657"/>
      <c r="AR33" s="657"/>
      <c r="AS33" s="662"/>
      <c r="AT33" s="658"/>
      <c r="AU33" s="657"/>
      <c r="AV33" s="659"/>
      <c r="AW33" s="659"/>
      <c r="AX33" s="662"/>
      <c r="AY33" s="660"/>
      <c r="AZ33" s="662"/>
      <c r="BA33" s="660"/>
      <c r="BB33" s="657"/>
      <c r="BC33" s="662"/>
      <c r="BD33" s="655"/>
      <c r="BE33" s="660"/>
      <c r="BF33" s="657"/>
      <c r="BG33" s="662"/>
      <c r="BH33" s="658"/>
      <c r="BI33" s="657"/>
      <c r="BJ33" s="657"/>
      <c r="BK33" s="657"/>
      <c r="BL33" s="657"/>
      <c r="BM33" s="657"/>
      <c r="BN33" s="657"/>
      <c r="BO33" s="657"/>
      <c r="BP33" s="657"/>
      <c r="BQ33" s="657"/>
      <c r="BR33" s="657"/>
      <c r="BS33" s="657"/>
      <c r="BT33" s="657"/>
      <c r="BU33" s="657"/>
      <c r="BV33" s="657"/>
      <c r="BW33" s="659"/>
      <c r="BX33" s="663"/>
      <c r="BY33" s="664"/>
      <c r="BZ33" s="664"/>
      <c r="CA33" s="663"/>
      <c r="CB33" s="664"/>
      <c r="CC33" s="661"/>
      <c r="CD33" s="661"/>
      <c r="CE33" s="655"/>
      <c r="CF33" s="1017"/>
      <c r="CG33" s="1018"/>
    </row>
    <row r="34" spans="2:85" s="642" customFormat="1" ht="15.95" hidden="1" customHeight="1" thickBot="1" x14ac:dyDescent="0.3">
      <c r="B34" s="667"/>
      <c r="C34" s="670"/>
      <c r="D34" s="670"/>
      <c r="E34" s="671"/>
      <c r="F34" s="668"/>
      <c r="G34" s="668"/>
      <c r="H34" s="668"/>
      <c r="I34" s="668"/>
      <c r="J34" s="669"/>
      <c r="K34" s="670"/>
      <c r="L34" s="670"/>
      <c r="M34" s="670"/>
      <c r="N34" s="670"/>
      <c r="O34" s="670"/>
      <c r="P34" s="670"/>
      <c r="Q34" s="670"/>
      <c r="R34" s="670"/>
      <c r="S34" s="670"/>
      <c r="T34" s="670"/>
      <c r="U34" s="671"/>
      <c r="V34" s="674"/>
      <c r="W34" s="670"/>
      <c r="X34" s="670"/>
      <c r="Y34" s="670"/>
      <c r="Z34" s="670"/>
      <c r="AA34" s="670"/>
      <c r="AB34" s="670"/>
      <c r="AC34" s="673"/>
      <c r="AD34" s="674"/>
      <c r="AE34" s="672"/>
      <c r="AF34" s="672"/>
      <c r="AG34" s="672"/>
      <c r="AH34" s="672"/>
      <c r="AI34" s="672"/>
      <c r="AJ34" s="672"/>
      <c r="AK34" s="675"/>
      <c r="AL34" s="674"/>
      <c r="AM34" s="670"/>
      <c r="AN34" s="670"/>
      <c r="AO34" s="670"/>
      <c r="AP34" s="670"/>
      <c r="AQ34" s="670"/>
      <c r="AR34" s="670"/>
      <c r="AS34" s="671"/>
      <c r="AT34" s="672"/>
      <c r="AU34" s="670"/>
      <c r="AV34" s="673"/>
      <c r="AW34" s="673"/>
      <c r="AX34" s="671"/>
      <c r="AY34" s="674"/>
      <c r="AZ34" s="671"/>
      <c r="BA34" s="674"/>
      <c r="BB34" s="670"/>
      <c r="BC34" s="671"/>
      <c r="BD34" s="668"/>
      <c r="BE34" s="674"/>
      <c r="BF34" s="670"/>
      <c r="BG34" s="671"/>
      <c r="BH34" s="672"/>
      <c r="BI34" s="670"/>
      <c r="BJ34" s="670"/>
      <c r="BK34" s="670"/>
      <c r="BL34" s="670"/>
      <c r="BM34" s="670"/>
      <c r="BN34" s="670"/>
      <c r="BO34" s="670"/>
      <c r="BP34" s="670"/>
      <c r="BQ34" s="670"/>
      <c r="BR34" s="670"/>
      <c r="BS34" s="670"/>
      <c r="BT34" s="670"/>
      <c r="BU34" s="670"/>
      <c r="BV34" s="670"/>
      <c r="BW34" s="673"/>
      <c r="BX34" s="679"/>
      <c r="BY34" s="680"/>
      <c r="BZ34" s="680"/>
      <c r="CA34" s="679"/>
      <c r="CB34" s="680"/>
      <c r="CC34" s="675"/>
      <c r="CD34" s="675"/>
      <c r="CE34" s="668"/>
      <c r="CF34" s="1019"/>
      <c r="CG34" s="1020"/>
    </row>
    <row r="35" spans="2:85" s="642" customFormat="1" ht="15.95" hidden="1" customHeight="1" x14ac:dyDescent="0.3">
      <c r="B35" s="681"/>
      <c r="C35" s="646"/>
      <c r="D35" s="646"/>
      <c r="E35" s="651"/>
      <c r="F35" s="644"/>
      <c r="G35" s="644"/>
      <c r="H35" s="644"/>
      <c r="I35" s="644"/>
      <c r="J35" s="645"/>
      <c r="K35" s="646"/>
      <c r="L35" s="646"/>
      <c r="M35" s="646"/>
      <c r="N35" s="646"/>
      <c r="O35" s="646"/>
      <c r="P35" s="646"/>
      <c r="Q35" s="646"/>
      <c r="R35" s="646"/>
      <c r="S35" s="646"/>
      <c r="T35" s="646"/>
      <c r="U35" s="651"/>
      <c r="V35" s="649"/>
      <c r="W35" s="646"/>
      <c r="X35" s="646"/>
      <c r="Y35" s="646"/>
      <c r="Z35" s="646"/>
      <c r="AA35" s="646"/>
      <c r="AB35" s="646"/>
      <c r="AC35" s="648"/>
      <c r="AD35" s="649"/>
      <c r="AE35" s="647"/>
      <c r="AF35" s="647"/>
      <c r="AG35" s="647"/>
      <c r="AH35" s="647"/>
      <c r="AI35" s="647"/>
      <c r="AJ35" s="647"/>
      <c r="AK35" s="650"/>
      <c r="AL35" s="649"/>
      <c r="AM35" s="646"/>
      <c r="AN35" s="646"/>
      <c r="AO35" s="646"/>
      <c r="AP35" s="646"/>
      <c r="AQ35" s="646"/>
      <c r="AR35" s="646"/>
      <c r="AS35" s="651"/>
      <c r="AT35" s="647"/>
      <c r="AU35" s="646"/>
      <c r="AV35" s="648"/>
      <c r="AW35" s="648"/>
      <c r="AX35" s="651"/>
      <c r="AY35" s="649"/>
      <c r="AZ35" s="651"/>
      <c r="BA35" s="649"/>
      <c r="BB35" s="646"/>
      <c r="BC35" s="651"/>
      <c r="BD35" s="644"/>
      <c r="BE35" s="649"/>
      <c r="BF35" s="646"/>
      <c r="BG35" s="651"/>
      <c r="BH35" s="647"/>
      <c r="BI35" s="646"/>
      <c r="BJ35" s="646"/>
      <c r="BK35" s="646"/>
      <c r="BL35" s="646"/>
      <c r="BM35" s="646"/>
      <c r="BN35" s="646"/>
      <c r="BO35" s="646"/>
      <c r="BP35" s="646"/>
      <c r="BQ35" s="646"/>
      <c r="BR35" s="646"/>
      <c r="BS35" s="646"/>
      <c r="BT35" s="646"/>
      <c r="BU35" s="646"/>
      <c r="BV35" s="646"/>
      <c r="BW35" s="648"/>
      <c r="BX35" s="652"/>
      <c r="BY35" s="653"/>
      <c r="BZ35" s="653"/>
      <c r="CA35" s="682"/>
      <c r="CB35" s="683"/>
      <c r="CC35" s="684"/>
      <c r="CD35" s="650"/>
      <c r="CE35" s="644"/>
      <c r="CF35" s="1023"/>
      <c r="CG35" s="1024"/>
    </row>
    <row r="36" spans="2:85" s="642" customFormat="1" ht="15.95" hidden="1" customHeight="1" x14ac:dyDescent="0.3">
      <c r="B36" s="654"/>
      <c r="C36" s="657"/>
      <c r="D36" s="657"/>
      <c r="E36" s="662"/>
      <c r="F36" s="655"/>
      <c r="G36" s="655"/>
      <c r="H36" s="655"/>
      <c r="I36" s="655"/>
      <c r="J36" s="656"/>
      <c r="K36" s="657"/>
      <c r="L36" s="657"/>
      <c r="M36" s="657"/>
      <c r="N36" s="657"/>
      <c r="O36" s="657"/>
      <c r="P36" s="657"/>
      <c r="Q36" s="657"/>
      <c r="R36" s="657"/>
      <c r="S36" s="657"/>
      <c r="T36" s="657"/>
      <c r="U36" s="662"/>
      <c r="V36" s="660"/>
      <c r="W36" s="657"/>
      <c r="X36" s="657"/>
      <c r="Y36" s="657"/>
      <c r="Z36" s="657"/>
      <c r="AA36" s="657"/>
      <c r="AB36" s="657"/>
      <c r="AC36" s="659"/>
      <c r="AD36" s="660"/>
      <c r="AE36" s="658"/>
      <c r="AF36" s="658"/>
      <c r="AG36" s="658"/>
      <c r="AH36" s="658"/>
      <c r="AI36" s="658"/>
      <c r="AJ36" s="658"/>
      <c r="AK36" s="661"/>
      <c r="AL36" s="660"/>
      <c r="AM36" s="657"/>
      <c r="AN36" s="657"/>
      <c r="AO36" s="657"/>
      <c r="AP36" s="657"/>
      <c r="AQ36" s="657"/>
      <c r="AR36" s="657"/>
      <c r="AS36" s="662"/>
      <c r="AT36" s="658"/>
      <c r="AU36" s="657"/>
      <c r="AV36" s="659"/>
      <c r="AW36" s="659"/>
      <c r="AX36" s="662"/>
      <c r="AY36" s="660"/>
      <c r="AZ36" s="662"/>
      <c r="BA36" s="660"/>
      <c r="BB36" s="657"/>
      <c r="BC36" s="662"/>
      <c r="BD36" s="655"/>
      <c r="BE36" s="660"/>
      <c r="BF36" s="657"/>
      <c r="BG36" s="662"/>
      <c r="BH36" s="658"/>
      <c r="BI36" s="657"/>
      <c r="BJ36" s="657"/>
      <c r="BK36" s="657"/>
      <c r="BL36" s="657"/>
      <c r="BM36" s="657"/>
      <c r="BN36" s="657"/>
      <c r="BO36" s="657"/>
      <c r="BP36" s="657"/>
      <c r="BQ36" s="657"/>
      <c r="BR36" s="657"/>
      <c r="BS36" s="657"/>
      <c r="BT36" s="657"/>
      <c r="BU36" s="657"/>
      <c r="BV36" s="657"/>
      <c r="BW36" s="659"/>
      <c r="BX36" s="663"/>
      <c r="BY36" s="664"/>
      <c r="BZ36" s="664"/>
      <c r="CA36" s="663"/>
      <c r="CB36" s="664"/>
      <c r="CC36" s="661"/>
      <c r="CD36" s="661"/>
      <c r="CE36" s="655"/>
      <c r="CF36" s="1017"/>
      <c r="CG36" s="1018"/>
    </row>
    <row r="37" spans="2:85" s="642" customFormat="1" ht="15.95" hidden="1" customHeight="1" x14ac:dyDescent="0.3">
      <c r="B37" s="654"/>
      <c r="C37" s="657"/>
      <c r="D37" s="657"/>
      <c r="E37" s="662"/>
      <c r="F37" s="655"/>
      <c r="G37" s="655"/>
      <c r="H37" s="655"/>
      <c r="I37" s="655"/>
      <c r="J37" s="656"/>
      <c r="K37" s="657"/>
      <c r="L37" s="657"/>
      <c r="M37" s="657"/>
      <c r="N37" s="657"/>
      <c r="O37" s="657"/>
      <c r="P37" s="657"/>
      <c r="Q37" s="657"/>
      <c r="R37" s="657"/>
      <c r="S37" s="657"/>
      <c r="T37" s="657"/>
      <c r="U37" s="662"/>
      <c r="V37" s="660"/>
      <c r="W37" s="657"/>
      <c r="X37" s="657"/>
      <c r="Y37" s="657"/>
      <c r="Z37" s="657"/>
      <c r="AA37" s="657"/>
      <c r="AB37" s="657"/>
      <c r="AC37" s="659"/>
      <c r="AD37" s="660"/>
      <c r="AE37" s="658"/>
      <c r="AF37" s="658"/>
      <c r="AG37" s="658"/>
      <c r="AH37" s="658"/>
      <c r="AI37" s="658"/>
      <c r="AJ37" s="658"/>
      <c r="AK37" s="661"/>
      <c r="AL37" s="660"/>
      <c r="AM37" s="657"/>
      <c r="AN37" s="657"/>
      <c r="AO37" s="657"/>
      <c r="AP37" s="657"/>
      <c r="AQ37" s="657"/>
      <c r="AR37" s="657"/>
      <c r="AS37" s="662"/>
      <c r="AT37" s="658"/>
      <c r="AU37" s="657"/>
      <c r="AV37" s="659"/>
      <c r="AW37" s="659"/>
      <c r="AX37" s="662"/>
      <c r="AY37" s="660"/>
      <c r="AZ37" s="662"/>
      <c r="BA37" s="660"/>
      <c r="BB37" s="657"/>
      <c r="BC37" s="662"/>
      <c r="BD37" s="655"/>
      <c r="BE37" s="660"/>
      <c r="BF37" s="657"/>
      <c r="BG37" s="662"/>
      <c r="BH37" s="658"/>
      <c r="BI37" s="657"/>
      <c r="BJ37" s="657"/>
      <c r="BK37" s="657"/>
      <c r="BL37" s="657"/>
      <c r="BM37" s="657"/>
      <c r="BN37" s="657"/>
      <c r="BO37" s="657"/>
      <c r="BP37" s="657"/>
      <c r="BQ37" s="657"/>
      <c r="BR37" s="657"/>
      <c r="BS37" s="657"/>
      <c r="BT37" s="657"/>
      <c r="BU37" s="657"/>
      <c r="BV37" s="657"/>
      <c r="BW37" s="659"/>
      <c r="BX37" s="663"/>
      <c r="BY37" s="664"/>
      <c r="BZ37" s="664"/>
      <c r="CA37" s="663"/>
      <c r="CB37" s="664"/>
      <c r="CC37" s="661"/>
      <c r="CD37" s="661"/>
      <c r="CE37" s="655"/>
      <c r="CF37" s="1017"/>
      <c r="CG37" s="1018"/>
    </row>
    <row r="38" spans="2:85" s="642" customFormat="1" ht="15.95" hidden="1" customHeight="1" x14ac:dyDescent="0.3">
      <c r="B38" s="654"/>
      <c r="C38" s="657"/>
      <c r="D38" s="657"/>
      <c r="E38" s="662"/>
      <c r="F38" s="655"/>
      <c r="G38" s="655"/>
      <c r="H38" s="655"/>
      <c r="I38" s="655"/>
      <c r="J38" s="656"/>
      <c r="K38" s="657"/>
      <c r="L38" s="657"/>
      <c r="M38" s="657"/>
      <c r="N38" s="657"/>
      <c r="O38" s="657"/>
      <c r="P38" s="657"/>
      <c r="Q38" s="657"/>
      <c r="R38" s="657"/>
      <c r="S38" s="657"/>
      <c r="T38" s="657"/>
      <c r="U38" s="662"/>
      <c r="V38" s="660"/>
      <c r="W38" s="657"/>
      <c r="X38" s="657"/>
      <c r="Y38" s="657"/>
      <c r="Z38" s="657"/>
      <c r="AA38" s="657"/>
      <c r="AB38" s="657"/>
      <c r="AC38" s="659"/>
      <c r="AD38" s="660"/>
      <c r="AE38" s="658"/>
      <c r="AF38" s="658"/>
      <c r="AG38" s="658"/>
      <c r="AH38" s="658"/>
      <c r="AI38" s="658"/>
      <c r="AJ38" s="658"/>
      <c r="AK38" s="661"/>
      <c r="AL38" s="660"/>
      <c r="AM38" s="657"/>
      <c r="AN38" s="657"/>
      <c r="AO38" s="657"/>
      <c r="AP38" s="657"/>
      <c r="AQ38" s="657"/>
      <c r="AR38" s="657"/>
      <c r="AS38" s="662"/>
      <c r="AT38" s="658"/>
      <c r="AU38" s="657"/>
      <c r="AV38" s="659"/>
      <c r="AW38" s="659"/>
      <c r="AX38" s="662"/>
      <c r="AY38" s="660"/>
      <c r="AZ38" s="662"/>
      <c r="BA38" s="660"/>
      <c r="BB38" s="657"/>
      <c r="BC38" s="662"/>
      <c r="BD38" s="655"/>
      <c r="BE38" s="660"/>
      <c r="BF38" s="657"/>
      <c r="BG38" s="662"/>
      <c r="BH38" s="658"/>
      <c r="BI38" s="657"/>
      <c r="BJ38" s="657"/>
      <c r="BK38" s="657"/>
      <c r="BL38" s="657"/>
      <c r="BM38" s="657"/>
      <c r="BN38" s="657"/>
      <c r="BO38" s="657"/>
      <c r="BP38" s="657"/>
      <c r="BQ38" s="657"/>
      <c r="BR38" s="657"/>
      <c r="BS38" s="657"/>
      <c r="BT38" s="657"/>
      <c r="BU38" s="657"/>
      <c r="BV38" s="657"/>
      <c r="BW38" s="659"/>
      <c r="BX38" s="663"/>
      <c r="BY38" s="664"/>
      <c r="BZ38" s="664"/>
      <c r="CA38" s="663"/>
      <c r="CB38" s="664"/>
      <c r="CC38" s="661"/>
      <c r="CD38" s="661"/>
      <c r="CE38" s="655"/>
      <c r="CF38" s="1017"/>
      <c r="CG38" s="1018"/>
    </row>
    <row r="39" spans="2:85" s="642" customFormat="1" ht="15.95" hidden="1" customHeight="1" thickBot="1" x14ac:dyDescent="0.3">
      <c r="B39" s="667"/>
      <c r="C39" s="670"/>
      <c r="D39" s="670"/>
      <c r="E39" s="671"/>
      <c r="F39" s="668"/>
      <c r="G39" s="668"/>
      <c r="H39" s="668"/>
      <c r="I39" s="668"/>
      <c r="J39" s="669"/>
      <c r="K39" s="670"/>
      <c r="L39" s="670"/>
      <c r="M39" s="670"/>
      <c r="N39" s="670"/>
      <c r="O39" s="670"/>
      <c r="P39" s="670"/>
      <c r="Q39" s="670"/>
      <c r="R39" s="670"/>
      <c r="S39" s="670"/>
      <c r="T39" s="670"/>
      <c r="U39" s="671"/>
      <c r="V39" s="674"/>
      <c r="W39" s="670"/>
      <c r="X39" s="670"/>
      <c r="Y39" s="670"/>
      <c r="Z39" s="670"/>
      <c r="AA39" s="670"/>
      <c r="AB39" s="670"/>
      <c r="AC39" s="673"/>
      <c r="AD39" s="674"/>
      <c r="AE39" s="672"/>
      <c r="AF39" s="672"/>
      <c r="AG39" s="672"/>
      <c r="AH39" s="672"/>
      <c r="AI39" s="672"/>
      <c r="AJ39" s="672"/>
      <c r="AK39" s="675"/>
      <c r="AL39" s="674"/>
      <c r="AM39" s="670"/>
      <c r="AN39" s="670"/>
      <c r="AO39" s="670"/>
      <c r="AP39" s="670"/>
      <c r="AQ39" s="670"/>
      <c r="AR39" s="670"/>
      <c r="AS39" s="671"/>
      <c r="AT39" s="672"/>
      <c r="AU39" s="670"/>
      <c r="AV39" s="673"/>
      <c r="AW39" s="673"/>
      <c r="AX39" s="671"/>
      <c r="AY39" s="674"/>
      <c r="AZ39" s="671"/>
      <c r="BA39" s="674"/>
      <c r="BB39" s="670"/>
      <c r="BC39" s="671"/>
      <c r="BD39" s="668"/>
      <c r="BE39" s="674"/>
      <c r="BF39" s="670"/>
      <c r="BG39" s="671"/>
      <c r="BH39" s="672"/>
      <c r="BI39" s="670"/>
      <c r="BJ39" s="670"/>
      <c r="BK39" s="670"/>
      <c r="BL39" s="670"/>
      <c r="BM39" s="670"/>
      <c r="BN39" s="670"/>
      <c r="BO39" s="670"/>
      <c r="BP39" s="670"/>
      <c r="BQ39" s="670"/>
      <c r="BR39" s="670"/>
      <c r="BS39" s="670"/>
      <c r="BT39" s="670"/>
      <c r="BU39" s="670"/>
      <c r="BV39" s="670"/>
      <c r="BW39" s="673"/>
      <c r="BX39" s="679"/>
      <c r="BY39" s="680"/>
      <c r="BZ39" s="680"/>
      <c r="CA39" s="679"/>
      <c r="CB39" s="680"/>
      <c r="CC39" s="675"/>
      <c r="CD39" s="675"/>
      <c r="CE39" s="668"/>
      <c r="CF39" s="1019"/>
      <c r="CG39" s="1020"/>
    </row>
    <row r="40" spans="2:85" s="642" customFormat="1" ht="15.95" hidden="1" customHeight="1" x14ac:dyDescent="0.3">
      <c r="B40" s="681"/>
      <c r="C40" s="646"/>
      <c r="D40" s="646"/>
      <c r="E40" s="651"/>
      <c r="F40" s="644"/>
      <c r="G40" s="644"/>
      <c r="H40" s="644"/>
      <c r="I40" s="644"/>
      <c r="J40" s="645"/>
      <c r="K40" s="646"/>
      <c r="L40" s="646"/>
      <c r="M40" s="646"/>
      <c r="N40" s="646"/>
      <c r="O40" s="646"/>
      <c r="P40" s="646"/>
      <c r="Q40" s="646"/>
      <c r="R40" s="646"/>
      <c r="S40" s="646"/>
      <c r="T40" s="646"/>
      <c r="U40" s="651"/>
      <c r="V40" s="649"/>
      <c r="W40" s="646"/>
      <c r="X40" s="646"/>
      <c r="Y40" s="646"/>
      <c r="Z40" s="646"/>
      <c r="AA40" s="646"/>
      <c r="AB40" s="646"/>
      <c r="AC40" s="648"/>
      <c r="AD40" s="649"/>
      <c r="AE40" s="647"/>
      <c r="AF40" s="647"/>
      <c r="AG40" s="647"/>
      <c r="AH40" s="647"/>
      <c r="AI40" s="647"/>
      <c r="AJ40" s="647"/>
      <c r="AK40" s="650"/>
      <c r="AL40" s="649"/>
      <c r="AM40" s="646"/>
      <c r="AN40" s="646"/>
      <c r="AO40" s="646"/>
      <c r="AP40" s="646"/>
      <c r="AQ40" s="646"/>
      <c r="AR40" s="646"/>
      <c r="AS40" s="651"/>
      <c r="AT40" s="647"/>
      <c r="AU40" s="646"/>
      <c r="AV40" s="648"/>
      <c r="AW40" s="648"/>
      <c r="AX40" s="651"/>
      <c r="AY40" s="649"/>
      <c r="AZ40" s="651"/>
      <c r="BA40" s="649"/>
      <c r="BB40" s="646"/>
      <c r="BC40" s="651"/>
      <c r="BD40" s="644"/>
      <c r="BE40" s="649"/>
      <c r="BF40" s="646"/>
      <c r="BG40" s="651"/>
      <c r="BH40" s="647"/>
      <c r="BI40" s="646"/>
      <c r="BJ40" s="646"/>
      <c r="BK40" s="646"/>
      <c r="BL40" s="646"/>
      <c r="BM40" s="646"/>
      <c r="BN40" s="646"/>
      <c r="BO40" s="646"/>
      <c r="BP40" s="646"/>
      <c r="BQ40" s="646"/>
      <c r="BR40" s="646"/>
      <c r="BS40" s="646"/>
      <c r="BT40" s="646"/>
      <c r="BU40" s="646"/>
      <c r="BV40" s="646"/>
      <c r="BW40" s="648"/>
      <c r="BX40" s="652"/>
      <c r="BY40" s="653"/>
      <c r="BZ40" s="653"/>
      <c r="CA40" s="682"/>
      <c r="CB40" s="683"/>
      <c r="CC40" s="684"/>
      <c r="CD40" s="650"/>
      <c r="CE40" s="644"/>
      <c r="CF40" s="1023"/>
      <c r="CG40" s="1024"/>
    </row>
    <row r="41" spans="2:85" s="642" customFormat="1" ht="15.95" hidden="1" customHeight="1" x14ac:dyDescent="0.3">
      <c r="B41" s="654"/>
      <c r="C41" s="657"/>
      <c r="D41" s="657"/>
      <c r="E41" s="662"/>
      <c r="F41" s="655"/>
      <c r="G41" s="655"/>
      <c r="H41" s="655"/>
      <c r="I41" s="655"/>
      <c r="J41" s="656"/>
      <c r="K41" s="657"/>
      <c r="L41" s="657"/>
      <c r="M41" s="657"/>
      <c r="N41" s="657"/>
      <c r="O41" s="657"/>
      <c r="P41" s="657"/>
      <c r="Q41" s="657"/>
      <c r="R41" s="657"/>
      <c r="S41" s="657"/>
      <c r="T41" s="657"/>
      <c r="U41" s="662"/>
      <c r="V41" s="660"/>
      <c r="W41" s="657"/>
      <c r="X41" s="657"/>
      <c r="Y41" s="657"/>
      <c r="Z41" s="657"/>
      <c r="AA41" s="657"/>
      <c r="AB41" s="657"/>
      <c r="AC41" s="659"/>
      <c r="AD41" s="660"/>
      <c r="AE41" s="658"/>
      <c r="AF41" s="658"/>
      <c r="AG41" s="658"/>
      <c r="AH41" s="658"/>
      <c r="AI41" s="658"/>
      <c r="AJ41" s="658"/>
      <c r="AK41" s="661"/>
      <c r="AL41" s="660"/>
      <c r="AM41" s="657"/>
      <c r="AN41" s="657"/>
      <c r="AO41" s="657"/>
      <c r="AP41" s="657"/>
      <c r="AQ41" s="657"/>
      <c r="AR41" s="657"/>
      <c r="AS41" s="662"/>
      <c r="AT41" s="658"/>
      <c r="AU41" s="657"/>
      <c r="AV41" s="659"/>
      <c r="AW41" s="659"/>
      <c r="AX41" s="662"/>
      <c r="AY41" s="660"/>
      <c r="AZ41" s="662"/>
      <c r="BA41" s="660"/>
      <c r="BB41" s="657"/>
      <c r="BC41" s="662"/>
      <c r="BD41" s="655"/>
      <c r="BE41" s="660"/>
      <c r="BF41" s="657"/>
      <c r="BG41" s="662"/>
      <c r="BH41" s="658"/>
      <c r="BI41" s="657"/>
      <c r="BJ41" s="657"/>
      <c r="BK41" s="657"/>
      <c r="BL41" s="657"/>
      <c r="BM41" s="657"/>
      <c r="BN41" s="657"/>
      <c r="BO41" s="657"/>
      <c r="BP41" s="657"/>
      <c r="BQ41" s="657"/>
      <c r="BR41" s="657"/>
      <c r="BS41" s="657"/>
      <c r="BT41" s="657"/>
      <c r="BU41" s="657"/>
      <c r="BV41" s="657"/>
      <c r="BW41" s="659"/>
      <c r="BX41" s="663"/>
      <c r="BY41" s="664"/>
      <c r="BZ41" s="664"/>
      <c r="CA41" s="663"/>
      <c r="CB41" s="664"/>
      <c r="CC41" s="661"/>
      <c r="CD41" s="661"/>
      <c r="CE41" s="655"/>
      <c r="CF41" s="1017"/>
      <c r="CG41" s="1018"/>
    </row>
    <row r="42" spans="2:85" s="642" customFormat="1" ht="15.95" hidden="1" customHeight="1" x14ac:dyDescent="0.3">
      <c r="B42" s="654"/>
      <c r="C42" s="657"/>
      <c r="D42" s="657"/>
      <c r="E42" s="662"/>
      <c r="F42" s="655"/>
      <c r="G42" s="655"/>
      <c r="H42" s="655"/>
      <c r="I42" s="655"/>
      <c r="J42" s="656"/>
      <c r="K42" s="657"/>
      <c r="L42" s="657"/>
      <c r="M42" s="657"/>
      <c r="N42" s="657"/>
      <c r="O42" s="657"/>
      <c r="P42" s="657"/>
      <c r="Q42" s="657"/>
      <c r="R42" s="657"/>
      <c r="S42" s="657"/>
      <c r="T42" s="657"/>
      <c r="U42" s="662"/>
      <c r="V42" s="660"/>
      <c r="W42" s="657"/>
      <c r="X42" s="657"/>
      <c r="Y42" s="657"/>
      <c r="Z42" s="657"/>
      <c r="AA42" s="657"/>
      <c r="AB42" s="657"/>
      <c r="AC42" s="659"/>
      <c r="AD42" s="660"/>
      <c r="AE42" s="658"/>
      <c r="AF42" s="658"/>
      <c r="AG42" s="658"/>
      <c r="AH42" s="658"/>
      <c r="AI42" s="658"/>
      <c r="AJ42" s="658"/>
      <c r="AK42" s="661"/>
      <c r="AL42" s="660"/>
      <c r="AM42" s="657"/>
      <c r="AN42" s="657"/>
      <c r="AO42" s="657"/>
      <c r="AP42" s="657"/>
      <c r="AQ42" s="657"/>
      <c r="AR42" s="657"/>
      <c r="AS42" s="662"/>
      <c r="AT42" s="658"/>
      <c r="AU42" s="657"/>
      <c r="AV42" s="659"/>
      <c r="AW42" s="659"/>
      <c r="AX42" s="662"/>
      <c r="AY42" s="660"/>
      <c r="AZ42" s="662"/>
      <c r="BA42" s="660"/>
      <c r="BB42" s="657"/>
      <c r="BC42" s="662"/>
      <c r="BD42" s="655"/>
      <c r="BE42" s="660"/>
      <c r="BF42" s="657"/>
      <c r="BG42" s="662"/>
      <c r="BH42" s="658"/>
      <c r="BI42" s="657"/>
      <c r="BJ42" s="657"/>
      <c r="BK42" s="657"/>
      <c r="BL42" s="657"/>
      <c r="BM42" s="657"/>
      <c r="BN42" s="657"/>
      <c r="BO42" s="657"/>
      <c r="BP42" s="657"/>
      <c r="BQ42" s="657"/>
      <c r="BR42" s="657"/>
      <c r="BS42" s="657"/>
      <c r="BT42" s="657"/>
      <c r="BU42" s="657"/>
      <c r="BV42" s="657"/>
      <c r="BW42" s="659"/>
      <c r="BX42" s="663"/>
      <c r="BY42" s="664"/>
      <c r="BZ42" s="664"/>
      <c r="CA42" s="663"/>
      <c r="CB42" s="664"/>
      <c r="CC42" s="661"/>
      <c r="CD42" s="661"/>
      <c r="CE42" s="655"/>
      <c r="CF42" s="1017"/>
      <c r="CG42" s="1018"/>
    </row>
    <row r="43" spans="2:85" s="642" customFormat="1" ht="15.95" hidden="1" customHeight="1" x14ac:dyDescent="0.3">
      <c r="B43" s="654"/>
      <c r="C43" s="657"/>
      <c r="D43" s="657"/>
      <c r="E43" s="662"/>
      <c r="F43" s="655"/>
      <c r="G43" s="655"/>
      <c r="H43" s="655"/>
      <c r="I43" s="655"/>
      <c r="J43" s="656"/>
      <c r="K43" s="657"/>
      <c r="L43" s="657"/>
      <c r="M43" s="657"/>
      <c r="N43" s="657"/>
      <c r="O43" s="657"/>
      <c r="P43" s="657"/>
      <c r="Q43" s="657"/>
      <c r="R43" s="657"/>
      <c r="S43" s="657"/>
      <c r="T43" s="657"/>
      <c r="U43" s="662"/>
      <c r="V43" s="660"/>
      <c r="W43" s="657"/>
      <c r="X43" s="657"/>
      <c r="Y43" s="657"/>
      <c r="Z43" s="657"/>
      <c r="AA43" s="657"/>
      <c r="AB43" s="657"/>
      <c r="AC43" s="659"/>
      <c r="AD43" s="660"/>
      <c r="AE43" s="658"/>
      <c r="AF43" s="658"/>
      <c r="AG43" s="658"/>
      <c r="AH43" s="658"/>
      <c r="AI43" s="658"/>
      <c r="AJ43" s="658"/>
      <c r="AK43" s="661"/>
      <c r="AL43" s="660"/>
      <c r="AM43" s="657"/>
      <c r="AN43" s="657"/>
      <c r="AO43" s="657"/>
      <c r="AP43" s="657"/>
      <c r="AQ43" s="657"/>
      <c r="AR43" s="657"/>
      <c r="AS43" s="662"/>
      <c r="AT43" s="658"/>
      <c r="AU43" s="657"/>
      <c r="AV43" s="659"/>
      <c r="AW43" s="659"/>
      <c r="AX43" s="662"/>
      <c r="AY43" s="660"/>
      <c r="AZ43" s="662"/>
      <c r="BA43" s="660"/>
      <c r="BB43" s="657"/>
      <c r="BC43" s="662"/>
      <c r="BD43" s="655"/>
      <c r="BE43" s="660"/>
      <c r="BF43" s="657"/>
      <c r="BG43" s="662"/>
      <c r="BH43" s="658"/>
      <c r="BI43" s="657"/>
      <c r="BJ43" s="657"/>
      <c r="BK43" s="657"/>
      <c r="BL43" s="657"/>
      <c r="BM43" s="657"/>
      <c r="BN43" s="657"/>
      <c r="BO43" s="657"/>
      <c r="BP43" s="657"/>
      <c r="BQ43" s="657"/>
      <c r="BR43" s="657"/>
      <c r="BS43" s="657"/>
      <c r="BT43" s="657"/>
      <c r="BU43" s="657"/>
      <c r="BV43" s="657"/>
      <c r="BW43" s="659"/>
      <c r="BX43" s="663"/>
      <c r="BY43" s="664"/>
      <c r="BZ43" s="664"/>
      <c r="CA43" s="663"/>
      <c r="CB43" s="664"/>
      <c r="CC43" s="661"/>
      <c r="CD43" s="661"/>
      <c r="CE43" s="655"/>
      <c r="CF43" s="1017"/>
      <c r="CG43" s="1018"/>
    </row>
    <row r="44" spans="2:85" s="642" customFormat="1" ht="15.95" hidden="1" customHeight="1" thickBot="1" x14ac:dyDescent="0.3">
      <c r="B44" s="667"/>
      <c r="C44" s="670"/>
      <c r="D44" s="670"/>
      <c r="E44" s="671"/>
      <c r="F44" s="668"/>
      <c r="G44" s="668"/>
      <c r="H44" s="668"/>
      <c r="I44" s="668"/>
      <c r="J44" s="669"/>
      <c r="K44" s="670"/>
      <c r="L44" s="670"/>
      <c r="M44" s="670"/>
      <c r="N44" s="670"/>
      <c r="O44" s="670"/>
      <c r="P44" s="670"/>
      <c r="Q44" s="670"/>
      <c r="R44" s="670"/>
      <c r="S44" s="670"/>
      <c r="T44" s="670"/>
      <c r="U44" s="671"/>
      <c r="V44" s="674"/>
      <c r="W44" s="670"/>
      <c r="X44" s="670"/>
      <c r="Y44" s="670"/>
      <c r="Z44" s="670"/>
      <c r="AA44" s="670"/>
      <c r="AB44" s="670"/>
      <c r="AC44" s="673"/>
      <c r="AD44" s="674"/>
      <c r="AE44" s="672"/>
      <c r="AF44" s="672"/>
      <c r="AG44" s="672"/>
      <c r="AH44" s="672"/>
      <c r="AI44" s="672"/>
      <c r="AJ44" s="672"/>
      <c r="AK44" s="675"/>
      <c r="AL44" s="674"/>
      <c r="AM44" s="670"/>
      <c r="AN44" s="670"/>
      <c r="AO44" s="670"/>
      <c r="AP44" s="670"/>
      <c r="AQ44" s="670"/>
      <c r="AR44" s="670"/>
      <c r="AS44" s="671"/>
      <c r="AT44" s="672"/>
      <c r="AU44" s="670"/>
      <c r="AV44" s="673"/>
      <c r="AW44" s="673"/>
      <c r="AX44" s="671"/>
      <c r="AY44" s="674"/>
      <c r="AZ44" s="671"/>
      <c r="BA44" s="674"/>
      <c r="BB44" s="670"/>
      <c r="BC44" s="671" t="s">
        <v>68</v>
      </c>
      <c r="BD44" s="668"/>
      <c r="BE44" s="674"/>
      <c r="BF44" s="670"/>
      <c r="BG44" s="671"/>
      <c r="BH44" s="672"/>
      <c r="BI44" s="670"/>
      <c r="BJ44" s="670"/>
      <c r="BK44" s="670"/>
      <c r="BL44" s="670"/>
      <c r="BM44" s="670"/>
      <c r="BN44" s="670"/>
      <c r="BO44" s="670"/>
      <c r="BP44" s="670"/>
      <c r="BQ44" s="670"/>
      <c r="BR44" s="670"/>
      <c r="BS44" s="670"/>
      <c r="BT44" s="670"/>
      <c r="BU44" s="670"/>
      <c r="BV44" s="670"/>
      <c r="BW44" s="673"/>
      <c r="BX44" s="679"/>
      <c r="BY44" s="680"/>
      <c r="BZ44" s="680"/>
      <c r="CA44" s="679"/>
      <c r="CB44" s="680"/>
      <c r="CC44" s="675"/>
      <c r="CD44" s="675"/>
      <c r="CE44" s="668"/>
      <c r="CF44" s="1019"/>
      <c r="CG44" s="1020"/>
    </row>
    <row r="45" spans="2:85" s="642" customFormat="1" ht="15.95" hidden="1" customHeight="1" x14ac:dyDescent="0.3">
      <c r="B45" s="681"/>
      <c r="C45" s="646"/>
      <c r="D45" s="646"/>
      <c r="E45" s="651"/>
      <c r="F45" s="644"/>
      <c r="G45" s="644"/>
      <c r="H45" s="644"/>
      <c r="I45" s="644"/>
      <c r="J45" s="645"/>
      <c r="K45" s="646"/>
      <c r="L45" s="646"/>
      <c r="M45" s="646"/>
      <c r="N45" s="646"/>
      <c r="O45" s="646"/>
      <c r="P45" s="646"/>
      <c r="Q45" s="646"/>
      <c r="R45" s="646"/>
      <c r="S45" s="646"/>
      <c r="T45" s="646"/>
      <c r="U45" s="651"/>
      <c r="V45" s="649"/>
      <c r="W45" s="646"/>
      <c r="X45" s="646"/>
      <c r="Y45" s="646"/>
      <c r="Z45" s="646"/>
      <c r="AA45" s="646"/>
      <c r="AB45" s="646"/>
      <c r="AC45" s="648"/>
      <c r="AD45" s="649"/>
      <c r="AE45" s="647"/>
      <c r="AF45" s="647"/>
      <c r="AG45" s="647"/>
      <c r="AH45" s="647"/>
      <c r="AI45" s="647"/>
      <c r="AJ45" s="647"/>
      <c r="AK45" s="650"/>
      <c r="AL45" s="649"/>
      <c r="AM45" s="646"/>
      <c r="AN45" s="646"/>
      <c r="AO45" s="646"/>
      <c r="AP45" s="646"/>
      <c r="AQ45" s="646"/>
      <c r="AR45" s="646"/>
      <c r="AS45" s="651"/>
      <c r="AT45" s="647"/>
      <c r="AU45" s="646"/>
      <c r="AV45" s="648"/>
      <c r="AW45" s="648"/>
      <c r="AX45" s="651"/>
      <c r="AY45" s="649"/>
      <c r="AZ45" s="651"/>
      <c r="BA45" s="649"/>
      <c r="BB45" s="646"/>
      <c r="BC45" s="651"/>
      <c r="BD45" s="644"/>
      <c r="BE45" s="649"/>
      <c r="BF45" s="646"/>
      <c r="BG45" s="651"/>
      <c r="BH45" s="647"/>
      <c r="BI45" s="646"/>
      <c r="BJ45" s="646"/>
      <c r="BK45" s="646"/>
      <c r="BL45" s="646"/>
      <c r="BM45" s="646"/>
      <c r="BN45" s="646"/>
      <c r="BO45" s="646"/>
      <c r="BP45" s="646"/>
      <c r="BQ45" s="646"/>
      <c r="BR45" s="646"/>
      <c r="BS45" s="646"/>
      <c r="BT45" s="646"/>
      <c r="BU45" s="646"/>
      <c r="BV45" s="646"/>
      <c r="BW45" s="648"/>
      <c r="BX45" s="652"/>
      <c r="BY45" s="653"/>
      <c r="BZ45" s="653"/>
      <c r="CA45" s="682"/>
      <c r="CB45" s="683"/>
      <c r="CC45" s="684"/>
      <c r="CD45" s="650"/>
      <c r="CE45" s="644"/>
      <c r="CF45" s="1023"/>
      <c r="CG45" s="1024"/>
    </row>
    <row r="46" spans="2:85" s="642" customFormat="1" ht="15.95" hidden="1" customHeight="1" x14ac:dyDescent="0.3">
      <c r="B46" s="654"/>
      <c r="C46" s="657"/>
      <c r="D46" s="657"/>
      <c r="E46" s="662"/>
      <c r="F46" s="655"/>
      <c r="G46" s="655"/>
      <c r="H46" s="655"/>
      <c r="I46" s="655"/>
      <c r="J46" s="656"/>
      <c r="K46" s="657"/>
      <c r="L46" s="657"/>
      <c r="M46" s="657"/>
      <c r="N46" s="657"/>
      <c r="O46" s="657"/>
      <c r="P46" s="657"/>
      <c r="Q46" s="657"/>
      <c r="R46" s="657"/>
      <c r="S46" s="657"/>
      <c r="T46" s="657"/>
      <c r="U46" s="662"/>
      <c r="V46" s="660"/>
      <c r="W46" s="657"/>
      <c r="X46" s="657"/>
      <c r="Y46" s="657"/>
      <c r="Z46" s="657"/>
      <c r="AA46" s="657"/>
      <c r="AB46" s="657"/>
      <c r="AC46" s="659"/>
      <c r="AD46" s="660"/>
      <c r="AE46" s="658"/>
      <c r="AF46" s="658"/>
      <c r="AG46" s="658"/>
      <c r="AH46" s="658"/>
      <c r="AI46" s="658"/>
      <c r="AJ46" s="658"/>
      <c r="AK46" s="661"/>
      <c r="AL46" s="660"/>
      <c r="AM46" s="657"/>
      <c r="AN46" s="657"/>
      <c r="AO46" s="657"/>
      <c r="AP46" s="657"/>
      <c r="AQ46" s="657"/>
      <c r="AR46" s="657"/>
      <c r="AS46" s="662"/>
      <c r="AT46" s="658"/>
      <c r="AU46" s="657"/>
      <c r="AV46" s="659"/>
      <c r="AW46" s="659"/>
      <c r="AX46" s="662"/>
      <c r="AY46" s="660"/>
      <c r="AZ46" s="662"/>
      <c r="BA46" s="660"/>
      <c r="BB46" s="657"/>
      <c r="BC46" s="662"/>
      <c r="BD46" s="655"/>
      <c r="BE46" s="660"/>
      <c r="BF46" s="657"/>
      <c r="BG46" s="662"/>
      <c r="BH46" s="658"/>
      <c r="BI46" s="657"/>
      <c r="BJ46" s="657"/>
      <c r="BK46" s="657"/>
      <c r="BL46" s="657"/>
      <c r="BM46" s="657"/>
      <c r="BN46" s="657"/>
      <c r="BO46" s="657"/>
      <c r="BP46" s="657"/>
      <c r="BQ46" s="657"/>
      <c r="BR46" s="657"/>
      <c r="BS46" s="657"/>
      <c r="BT46" s="657"/>
      <c r="BU46" s="657"/>
      <c r="BV46" s="657"/>
      <c r="BW46" s="659"/>
      <c r="BX46" s="663"/>
      <c r="BY46" s="664"/>
      <c r="BZ46" s="664"/>
      <c r="CA46" s="663"/>
      <c r="CB46" s="664"/>
      <c r="CC46" s="661"/>
      <c r="CD46" s="661"/>
      <c r="CE46" s="655"/>
      <c r="CF46" s="1017"/>
      <c r="CG46" s="1018"/>
    </row>
    <row r="47" spans="2:85" s="642" customFormat="1" ht="15.95" hidden="1" customHeight="1" x14ac:dyDescent="0.3">
      <c r="B47" s="654"/>
      <c r="C47" s="657"/>
      <c r="D47" s="657"/>
      <c r="E47" s="662"/>
      <c r="F47" s="655"/>
      <c r="G47" s="655"/>
      <c r="H47" s="655"/>
      <c r="I47" s="655"/>
      <c r="J47" s="656"/>
      <c r="K47" s="657"/>
      <c r="L47" s="657"/>
      <c r="M47" s="657"/>
      <c r="N47" s="657"/>
      <c r="O47" s="657"/>
      <c r="P47" s="657"/>
      <c r="Q47" s="657"/>
      <c r="R47" s="657"/>
      <c r="S47" s="657"/>
      <c r="T47" s="657"/>
      <c r="U47" s="662"/>
      <c r="V47" s="660"/>
      <c r="W47" s="657"/>
      <c r="X47" s="657"/>
      <c r="Y47" s="657"/>
      <c r="Z47" s="657"/>
      <c r="AA47" s="657"/>
      <c r="AB47" s="657"/>
      <c r="AC47" s="659"/>
      <c r="AD47" s="660"/>
      <c r="AE47" s="658"/>
      <c r="AF47" s="658"/>
      <c r="AG47" s="658"/>
      <c r="AH47" s="658"/>
      <c r="AI47" s="658"/>
      <c r="AJ47" s="658"/>
      <c r="AK47" s="661"/>
      <c r="AL47" s="660"/>
      <c r="AM47" s="657"/>
      <c r="AN47" s="657"/>
      <c r="AO47" s="657"/>
      <c r="AP47" s="657"/>
      <c r="AQ47" s="657"/>
      <c r="AR47" s="657"/>
      <c r="AS47" s="662"/>
      <c r="AT47" s="658"/>
      <c r="AU47" s="657"/>
      <c r="AV47" s="659"/>
      <c r="AW47" s="659"/>
      <c r="AX47" s="662"/>
      <c r="AY47" s="660"/>
      <c r="AZ47" s="662"/>
      <c r="BA47" s="660"/>
      <c r="BB47" s="657"/>
      <c r="BC47" s="662"/>
      <c r="BD47" s="655"/>
      <c r="BE47" s="660"/>
      <c r="BF47" s="657"/>
      <c r="BG47" s="662"/>
      <c r="BH47" s="658"/>
      <c r="BI47" s="657"/>
      <c r="BJ47" s="657"/>
      <c r="BK47" s="657"/>
      <c r="BL47" s="657"/>
      <c r="BM47" s="657"/>
      <c r="BN47" s="657"/>
      <c r="BO47" s="657"/>
      <c r="BP47" s="657"/>
      <c r="BQ47" s="657"/>
      <c r="BR47" s="657"/>
      <c r="BS47" s="657"/>
      <c r="BT47" s="657"/>
      <c r="BU47" s="657"/>
      <c r="BV47" s="657"/>
      <c r="BW47" s="659"/>
      <c r="BX47" s="663"/>
      <c r="BY47" s="664"/>
      <c r="BZ47" s="664"/>
      <c r="CA47" s="663"/>
      <c r="CB47" s="664"/>
      <c r="CC47" s="661"/>
      <c r="CD47" s="661"/>
      <c r="CE47" s="655"/>
      <c r="CF47" s="1017"/>
      <c r="CG47" s="1018"/>
    </row>
    <row r="48" spans="2:85" s="642" customFormat="1" ht="15.95" hidden="1" customHeight="1" x14ac:dyDescent="0.3">
      <c r="B48" s="654"/>
      <c r="C48" s="657"/>
      <c r="D48" s="657"/>
      <c r="E48" s="662"/>
      <c r="F48" s="655"/>
      <c r="G48" s="655"/>
      <c r="H48" s="655"/>
      <c r="I48" s="655"/>
      <c r="J48" s="656"/>
      <c r="K48" s="657"/>
      <c r="L48" s="657"/>
      <c r="M48" s="657"/>
      <c r="N48" s="657"/>
      <c r="O48" s="657"/>
      <c r="P48" s="657"/>
      <c r="Q48" s="657"/>
      <c r="R48" s="657"/>
      <c r="S48" s="657"/>
      <c r="T48" s="657"/>
      <c r="U48" s="662"/>
      <c r="V48" s="660"/>
      <c r="W48" s="657"/>
      <c r="X48" s="657"/>
      <c r="Y48" s="657"/>
      <c r="Z48" s="657"/>
      <c r="AA48" s="657"/>
      <c r="AB48" s="657"/>
      <c r="AC48" s="659"/>
      <c r="AD48" s="660"/>
      <c r="AE48" s="658"/>
      <c r="AF48" s="658"/>
      <c r="AG48" s="658"/>
      <c r="AH48" s="658"/>
      <c r="AI48" s="658"/>
      <c r="AJ48" s="658"/>
      <c r="AK48" s="661"/>
      <c r="AL48" s="660"/>
      <c r="AM48" s="657"/>
      <c r="AN48" s="657"/>
      <c r="AO48" s="657"/>
      <c r="AP48" s="657"/>
      <c r="AQ48" s="657"/>
      <c r="AR48" s="657"/>
      <c r="AS48" s="662"/>
      <c r="AT48" s="658"/>
      <c r="AU48" s="657"/>
      <c r="AV48" s="659"/>
      <c r="AW48" s="659"/>
      <c r="AX48" s="662"/>
      <c r="AY48" s="660"/>
      <c r="AZ48" s="662"/>
      <c r="BA48" s="660"/>
      <c r="BB48" s="657"/>
      <c r="BC48" s="662"/>
      <c r="BD48" s="655"/>
      <c r="BE48" s="660"/>
      <c r="BF48" s="657"/>
      <c r="BG48" s="662"/>
      <c r="BH48" s="658"/>
      <c r="BI48" s="657"/>
      <c r="BJ48" s="657"/>
      <c r="BK48" s="657"/>
      <c r="BL48" s="657"/>
      <c r="BM48" s="657"/>
      <c r="BN48" s="657"/>
      <c r="BO48" s="657"/>
      <c r="BP48" s="657"/>
      <c r="BQ48" s="657"/>
      <c r="BR48" s="657"/>
      <c r="BS48" s="657"/>
      <c r="BT48" s="657"/>
      <c r="BU48" s="657"/>
      <c r="BV48" s="657"/>
      <c r="BW48" s="659"/>
      <c r="BX48" s="663"/>
      <c r="BY48" s="664"/>
      <c r="BZ48" s="664"/>
      <c r="CA48" s="663"/>
      <c r="CB48" s="664"/>
      <c r="CC48" s="661"/>
      <c r="CD48" s="661"/>
      <c r="CE48" s="655"/>
      <c r="CF48" s="1017"/>
      <c r="CG48" s="1018"/>
    </row>
    <row r="49" spans="2:85" s="642" customFormat="1" ht="15.95" hidden="1" customHeight="1" thickBot="1" x14ac:dyDescent="0.3">
      <c r="B49" s="667"/>
      <c r="C49" s="670"/>
      <c r="D49" s="670"/>
      <c r="E49" s="671"/>
      <c r="F49" s="668"/>
      <c r="G49" s="668"/>
      <c r="H49" s="668"/>
      <c r="I49" s="668"/>
      <c r="J49" s="669"/>
      <c r="K49" s="670"/>
      <c r="L49" s="670"/>
      <c r="M49" s="670"/>
      <c r="N49" s="670"/>
      <c r="O49" s="670"/>
      <c r="P49" s="670"/>
      <c r="Q49" s="670"/>
      <c r="R49" s="670"/>
      <c r="S49" s="670"/>
      <c r="T49" s="670"/>
      <c r="U49" s="671"/>
      <c r="V49" s="674"/>
      <c r="W49" s="670"/>
      <c r="X49" s="670"/>
      <c r="Y49" s="670"/>
      <c r="Z49" s="670"/>
      <c r="AA49" s="670"/>
      <c r="AB49" s="670"/>
      <c r="AC49" s="673"/>
      <c r="AD49" s="674"/>
      <c r="AE49" s="672"/>
      <c r="AF49" s="672"/>
      <c r="AG49" s="672"/>
      <c r="AH49" s="672"/>
      <c r="AI49" s="672"/>
      <c r="AJ49" s="672"/>
      <c r="AK49" s="675"/>
      <c r="AL49" s="674"/>
      <c r="AM49" s="670"/>
      <c r="AN49" s="670"/>
      <c r="AO49" s="670"/>
      <c r="AP49" s="670"/>
      <c r="AQ49" s="670"/>
      <c r="AR49" s="670"/>
      <c r="AS49" s="671"/>
      <c r="AT49" s="672"/>
      <c r="AU49" s="670"/>
      <c r="AV49" s="673"/>
      <c r="AW49" s="673"/>
      <c r="AX49" s="671"/>
      <c r="AY49" s="674"/>
      <c r="AZ49" s="671"/>
      <c r="BA49" s="674"/>
      <c r="BB49" s="670"/>
      <c r="BC49" s="671"/>
      <c r="BD49" s="668"/>
      <c r="BE49" s="674"/>
      <c r="BF49" s="670"/>
      <c r="BG49" s="671"/>
      <c r="BH49" s="672"/>
      <c r="BI49" s="670"/>
      <c r="BJ49" s="670"/>
      <c r="BK49" s="670"/>
      <c r="BL49" s="670"/>
      <c r="BM49" s="670"/>
      <c r="BN49" s="670"/>
      <c r="BO49" s="670"/>
      <c r="BP49" s="670"/>
      <c r="BQ49" s="670"/>
      <c r="BR49" s="670"/>
      <c r="BS49" s="670"/>
      <c r="BT49" s="670"/>
      <c r="BU49" s="670"/>
      <c r="BV49" s="670"/>
      <c r="BW49" s="673"/>
      <c r="BX49" s="679"/>
      <c r="BY49" s="680"/>
      <c r="BZ49" s="680"/>
      <c r="CA49" s="679"/>
      <c r="CB49" s="680"/>
      <c r="CC49" s="675"/>
      <c r="CD49" s="675"/>
      <c r="CE49" s="668"/>
      <c r="CF49" s="1019"/>
      <c r="CG49" s="1020"/>
    </row>
    <row r="50" spans="2:85" s="642" customFormat="1" ht="15.95" hidden="1" customHeight="1" x14ac:dyDescent="0.3">
      <c r="B50" s="681"/>
      <c r="C50" s="646"/>
      <c r="D50" s="646"/>
      <c r="E50" s="651"/>
      <c r="F50" s="644"/>
      <c r="G50" s="644"/>
      <c r="H50" s="644"/>
      <c r="I50" s="644"/>
      <c r="J50" s="645"/>
      <c r="K50" s="646"/>
      <c r="L50" s="646"/>
      <c r="M50" s="646"/>
      <c r="N50" s="646"/>
      <c r="O50" s="646"/>
      <c r="P50" s="646"/>
      <c r="Q50" s="646"/>
      <c r="R50" s="646"/>
      <c r="S50" s="646"/>
      <c r="T50" s="646"/>
      <c r="U50" s="651"/>
      <c r="V50" s="649"/>
      <c r="W50" s="646"/>
      <c r="X50" s="646"/>
      <c r="Y50" s="646"/>
      <c r="Z50" s="646"/>
      <c r="AA50" s="646"/>
      <c r="AB50" s="646"/>
      <c r="AC50" s="648"/>
      <c r="AD50" s="649"/>
      <c r="AE50" s="647"/>
      <c r="AF50" s="647"/>
      <c r="AG50" s="647"/>
      <c r="AH50" s="647"/>
      <c r="AI50" s="647"/>
      <c r="AJ50" s="647"/>
      <c r="AK50" s="650"/>
      <c r="AL50" s="649"/>
      <c r="AM50" s="646"/>
      <c r="AN50" s="646"/>
      <c r="AO50" s="646"/>
      <c r="AP50" s="646"/>
      <c r="AQ50" s="646"/>
      <c r="AR50" s="646"/>
      <c r="AS50" s="651"/>
      <c r="AT50" s="647"/>
      <c r="AU50" s="646"/>
      <c r="AV50" s="648"/>
      <c r="AW50" s="648"/>
      <c r="AX50" s="651"/>
      <c r="AY50" s="649"/>
      <c r="AZ50" s="651"/>
      <c r="BA50" s="649"/>
      <c r="BB50" s="646"/>
      <c r="BC50" s="651"/>
      <c r="BD50" s="644"/>
      <c r="BE50" s="649"/>
      <c r="BF50" s="646"/>
      <c r="BG50" s="651"/>
      <c r="BH50" s="647"/>
      <c r="BI50" s="646"/>
      <c r="BJ50" s="646"/>
      <c r="BK50" s="646"/>
      <c r="BL50" s="646"/>
      <c r="BM50" s="646"/>
      <c r="BN50" s="646"/>
      <c r="BO50" s="646"/>
      <c r="BP50" s="646"/>
      <c r="BQ50" s="646"/>
      <c r="BR50" s="646"/>
      <c r="BS50" s="646"/>
      <c r="BT50" s="646"/>
      <c r="BU50" s="646"/>
      <c r="BV50" s="646"/>
      <c r="BW50" s="648"/>
      <c r="BX50" s="652"/>
      <c r="BY50" s="653"/>
      <c r="BZ50" s="653"/>
      <c r="CA50" s="682"/>
      <c r="CB50" s="683"/>
      <c r="CC50" s="684"/>
      <c r="CD50" s="650"/>
      <c r="CE50" s="644"/>
      <c r="CF50" s="1023"/>
      <c r="CG50" s="1024"/>
    </row>
    <row r="51" spans="2:85" s="642" customFormat="1" ht="15.95" hidden="1" customHeight="1" x14ac:dyDescent="0.3">
      <c r="B51" s="654"/>
      <c r="C51" s="657"/>
      <c r="D51" s="657"/>
      <c r="E51" s="662"/>
      <c r="F51" s="655"/>
      <c r="G51" s="655"/>
      <c r="H51" s="655"/>
      <c r="I51" s="655"/>
      <c r="J51" s="656"/>
      <c r="K51" s="657"/>
      <c r="L51" s="657"/>
      <c r="M51" s="657"/>
      <c r="N51" s="657"/>
      <c r="O51" s="657"/>
      <c r="P51" s="657"/>
      <c r="Q51" s="657"/>
      <c r="R51" s="657"/>
      <c r="S51" s="657"/>
      <c r="T51" s="657"/>
      <c r="U51" s="662"/>
      <c r="V51" s="660"/>
      <c r="W51" s="657"/>
      <c r="X51" s="657"/>
      <c r="Y51" s="657"/>
      <c r="Z51" s="657"/>
      <c r="AA51" s="657"/>
      <c r="AB51" s="657"/>
      <c r="AC51" s="659"/>
      <c r="AD51" s="660"/>
      <c r="AE51" s="658"/>
      <c r="AF51" s="658"/>
      <c r="AG51" s="658"/>
      <c r="AH51" s="658"/>
      <c r="AI51" s="658"/>
      <c r="AJ51" s="658"/>
      <c r="AK51" s="661"/>
      <c r="AL51" s="660"/>
      <c r="AM51" s="657"/>
      <c r="AN51" s="657"/>
      <c r="AO51" s="657"/>
      <c r="AP51" s="657"/>
      <c r="AQ51" s="657"/>
      <c r="AR51" s="657"/>
      <c r="AS51" s="662"/>
      <c r="AT51" s="658"/>
      <c r="AU51" s="657"/>
      <c r="AV51" s="659"/>
      <c r="AW51" s="659"/>
      <c r="AX51" s="662"/>
      <c r="AY51" s="660"/>
      <c r="AZ51" s="662"/>
      <c r="BA51" s="660"/>
      <c r="BB51" s="657"/>
      <c r="BC51" s="662"/>
      <c r="BD51" s="655"/>
      <c r="BE51" s="660"/>
      <c r="BF51" s="657"/>
      <c r="BG51" s="662"/>
      <c r="BH51" s="658"/>
      <c r="BI51" s="657"/>
      <c r="BJ51" s="657"/>
      <c r="BK51" s="657"/>
      <c r="BL51" s="657"/>
      <c r="BM51" s="657"/>
      <c r="BN51" s="657"/>
      <c r="BO51" s="657"/>
      <c r="BP51" s="657"/>
      <c r="BQ51" s="657"/>
      <c r="BR51" s="657"/>
      <c r="BS51" s="657"/>
      <c r="BT51" s="657"/>
      <c r="BU51" s="657"/>
      <c r="BV51" s="657"/>
      <c r="BW51" s="659"/>
      <c r="BX51" s="663"/>
      <c r="BY51" s="664"/>
      <c r="BZ51" s="664"/>
      <c r="CA51" s="663"/>
      <c r="CB51" s="664"/>
      <c r="CC51" s="661"/>
      <c r="CD51" s="661"/>
      <c r="CE51" s="655"/>
      <c r="CF51" s="1017"/>
      <c r="CG51" s="1018"/>
    </row>
    <row r="52" spans="2:85" s="642" customFormat="1" ht="15.95" hidden="1" customHeight="1" x14ac:dyDescent="0.3">
      <c r="B52" s="654"/>
      <c r="C52" s="657"/>
      <c r="D52" s="657"/>
      <c r="E52" s="662"/>
      <c r="F52" s="655"/>
      <c r="G52" s="655"/>
      <c r="H52" s="655"/>
      <c r="I52" s="655"/>
      <c r="J52" s="656"/>
      <c r="K52" s="657"/>
      <c r="L52" s="657"/>
      <c r="M52" s="657"/>
      <c r="N52" s="657"/>
      <c r="O52" s="657"/>
      <c r="P52" s="657"/>
      <c r="Q52" s="657"/>
      <c r="R52" s="657"/>
      <c r="S52" s="657"/>
      <c r="T52" s="657"/>
      <c r="U52" s="662"/>
      <c r="V52" s="660"/>
      <c r="W52" s="657"/>
      <c r="X52" s="657"/>
      <c r="Y52" s="657"/>
      <c r="Z52" s="657"/>
      <c r="AA52" s="657"/>
      <c r="AB52" s="657"/>
      <c r="AC52" s="659"/>
      <c r="AD52" s="660"/>
      <c r="AE52" s="658"/>
      <c r="AF52" s="658"/>
      <c r="AG52" s="658"/>
      <c r="AH52" s="658"/>
      <c r="AI52" s="658"/>
      <c r="AJ52" s="658"/>
      <c r="AK52" s="661"/>
      <c r="AL52" s="660"/>
      <c r="AM52" s="657"/>
      <c r="AN52" s="657"/>
      <c r="AO52" s="657"/>
      <c r="AP52" s="657"/>
      <c r="AQ52" s="657"/>
      <c r="AR52" s="657"/>
      <c r="AS52" s="662"/>
      <c r="AT52" s="658"/>
      <c r="AU52" s="657"/>
      <c r="AV52" s="659"/>
      <c r="AW52" s="659"/>
      <c r="AX52" s="662"/>
      <c r="AY52" s="660"/>
      <c r="AZ52" s="662"/>
      <c r="BA52" s="660"/>
      <c r="BB52" s="657"/>
      <c r="BC52" s="662"/>
      <c r="BD52" s="655"/>
      <c r="BE52" s="660"/>
      <c r="BF52" s="657"/>
      <c r="BG52" s="662"/>
      <c r="BH52" s="658"/>
      <c r="BI52" s="657"/>
      <c r="BJ52" s="657"/>
      <c r="BK52" s="657"/>
      <c r="BL52" s="657"/>
      <c r="BM52" s="657"/>
      <c r="BN52" s="657"/>
      <c r="BO52" s="657"/>
      <c r="BP52" s="657"/>
      <c r="BQ52" s="657"/>
      <c r="BR52" s="657"/>
      <c r="BS52" s="657"/>
      <c r="BT52" s="657"/>
      <c r="BU52" s="657"/>
      <c r="BV52" s="657"/>
      <c r="BW52" s="659"/>
      <c r="BX52" s="663"/>
      <c r="BY52" s="664"/>
      <c r="BZ52" s="664"/>
      <c r="CA52" s="663"/>
      <c r="CB52" s="664"/>
      <c r="CC52" s="661"/>
      <c r="CD52" s="661"/>
      <c r="CE52" s="655"/>
      <c r="CF52" s="1017"/>
      <c r="CG52" s="1018"/>
    </row>
    <row r="53" spans="2:85" s="642" customFormat="1" ht="15.95" hidden="1" customHeight="1" x14ac:dyDescent="0.3">
      <c r="B53" s="654"/>
      <c r="C53" s="657"/>
      <c r="D53" s="657"/>
      <c r="E53" s="662"/>
      <c r="F53" s="655"/>
      <c r="G53" s="655"/>
      <c r="H53" s="655"/>
      <c r="I53" s="655"/>
      <c r="J53" s="656"/>
      <c r="K53" s="657"/>
      <c r="L53" s="657"/>
      <c r="M53" s="657"/>
      <c r="N53" s="657"/>
      <c r="O53" s="657"/>
      <c r="P53" s="657"/>
      <c r="Q53" s="657"/>
      <c r="R53" s="657"/>
      <c r="S53" s="657"/>
      <c r="T53" s="657"/>
      <c r="U53" s="662"/>
      <c r="V53" s="660"/>
      <c r="W53" s="657"/>
      <c r="X53" s="657"/>
      <c r="Y53" s="657"/>
      <c r="Z53" s="657"/>
      <c r="AA53" s="657"/>
      <c r="AB53" s="657"/>
      <c r="AC53" s="659"/>
      <c r="AD53" s="660"/>
      <c r="AE53" s="658"/>
      <c r="AF53" s="658"/>
      <c r="AG53" s="658"/>
      <c r="AH53" s="658"/>
      <c r="AI53" s="658"/>
      <c r="AJ53" s="658"/>
      <c r="AK53" s="661"/>
      <c r="AL53" s="660"/>
      <c r="AM53" s="657"/>
      <c r="AN53" s="657"/>
      <c r="AO53" s="657"/>
      <c r="AP53" s="657"/>
      <c r="AQ53" s="657"/>
      <c r="AR53" s="657"/>
      <c r="AS53" s="662"/>
      <c r="AT53" s="658"/>
      <c r="AU53" s="657"/>
      <c r="AV53" s="659"/>
      <c r="AW53" s="659"/>
      <c r="AX53" s="662"/>
      <c r="AY53" s="660"/>
      <c r="AZ53" s="662"/>
      <c r="BA53" s="660"/>
      <c r="BB53" s="657"/>
      <c r="BC53" s="662"/>
      <c r="BD53" s="655"/>
      <c r="BE53" s="660"/>
      <c r="BF53" s="657"/>
      <c r="BG53" s="662"/>
      <c r="BH53" s="658"/>
      <c r="BI53" s="657"/>
      <c r="BJ53" s="657"/>
      <c r="BK53" s="657"/>
      <c r="BL53" s="657"/>
      <c r="BM53" s="657"/>
      <c r="BN53" s="657"/>
      <c r="BO53" s="657"/>
      <c r="BP53" s="657"/>
      <c r="BQ53" s="657"/>
      <c r="BR53" s="657"/>
      <c r="BS53" s="657"/>
      <c r="BT53" s="657"/>
      <c r="BU53" s="657"/>
      <c r="BV53" s="657"/>
      <c r="BW53" s="659"/>
      <c r="BX53" s="663"/>
      <c r="BY53" s="664"/>
      <c r="BZ53" s="664"/>
      <c r="CA53" s="663"/>
      <c r="CB53" s="664"/>
      <c r="CC53" s="661"/>
      <c r="CD53" s="661"/>
      <c r="CE53" s="655"/>
      <c r="CF53" s="1017"/>
      <c r="CG53" s="1018"/>
    </row>
    <row r="54" spans="2:85" s="642" customFormat="1" ht="15.95" hidden="1" customHeight="1" thickBot="1" x14ac:dyDescent="0.3">
      <c r="B54" s="667"/>
      <c r="C54" s="670"/>
      <c r="D54" s="670"/>
      <c r="E54" s="671"/>
      <c r="F54" s="668"/>
      <c r="G54" s="668"/>
      <c r="H54" s="668"/>
      <c r="I54" s="668"/>
      <c r="J54" s="669"/>
      <c r="K54" s="670"/>
      <c r="L54" s="670"/>
      <c r="M54" s="670"/>
      <c r="N54" s="670"/>
      <c r="O54" s="670"/>
      <c r="P54" s="670"/>
      <c r="Q54" s="670"/>
      <c r="R54" s="670"/>
      <c r="S54" s="670"/>
      <c r="T54" s="670"/>
      <c r="U54" s="671"/>
      <c r="V54" s="674"/>
      <c r="W54" s="670"/>
      <c r="X54" s="670"/>
      <c r="Y54" s="670"/>
      <c r="Z54" s="670"/>
      <c r="AA54" s="670"/>
      <c r="AB54" s="670"/>
      <c r="AC54" s="673"/>
      <c r="AD54" s="674"/>
      <c r="AE54" s="672"/>
      <c r="AF54" s="672"/>
      <c r="AG54" s="672"/>
      <c r="AH54" s="672"/>
      <c r="AI54" s="672"/>
      <c r="AJ54" s="672"/>
      <c r="AK54" s="675"/>
      <c r="AL54" s="674"/>
      <c r="AM54" s="670"/>
      <c r="AN54" s="670"/>
      <c r="AO54" s="670"/>
      <c r="AP54" s="670"/>
      <c r="AQ54" s="670"/>
      <c r="AR54" s="670"/>
      <c r="AS54" s="671"/>
      <c r="AT54" s="672"/>
      <c r="AU54" s="670"/>
      <c r="AV54" s="673"/>
      <c r="AW54" s="673"/>
      <c r="AX54" s="671"/>
      <c r="AY54" s="674"/>
      <c r="AZ54" s="671"/>
      <c r="BA54" s="674"/>
      <c r="BB54" s="670"/>
      <c r="BC54" s="671"/>
      <c r="BD54" s="668"/>
      <c r="BE54" s="674"/>
      <c r="BF54" s="670"/>
      <c r="BG54" s="671"/>
      <c r="BH54" s="672"/>
      <c r="BI54" s="670"/>
      <c r="BJ54" s="670"/>
      <c r="BK54" s="670"/>
      <c r="BL54" s="670"/>
      <c r="BM54" s="670"/>
      <c r="BN54" s="670"/>
      <c r="BO54" s="670"/>
      <c r="BP54" s="670"/>
      <c r="BQ54" s="670"/>
      <c r="BR54" s="670"/>
      <c r="BS54" s="670"/>
      <c r="BT54" s="670"/>
      <c r="BU54" s="670"/>
      <c r="BV54" s="670"/>
      <c r="BW54" s="673"/>
      <c r="BX54" s="679"/>
      <c r="BY54" s="680"/>
      <c r="BZ54" s="680"/>
      <c r="CA54" s="679"/>
      <c r="CB54" s="680"/>
      <c r="CC54" s="675"/>
      <c r="CD54" s="675"/>
      <c r="CE54" s="668"/>
      <c r="CF54" s="1019"/>
      <c r="CG54" s="1020"/>
    </row>
    <row r="55" spans="2:85" s="642" customFormat="1" ht="15.95" hidden="1" customHeight="1" x14ac:dyDescent="0.3">
      <c r="B55" s="681"/>
      <c r="C55" s="646"/>
      <c r="D55" s="646"/>
      <c r="E55" s="651"/>
      <c r="F55" s="644"/>
      <c r="G55" s="644"/>
      <c r="H55" s="644"/>
      <c r="I55" s="644"/>
      <c r="J55" s="645"/>
      <c r="K55" s="646"/>
      <c r="L55" s="646"/>
      <c r="M55" s="646"/>
      <c r="N55" s="646"/>
      <c r="O55" s="646"/>
      <c r="P55" s="646"/>
      <c r="Q55" s="646"/>
      <c r="R55" s="646"/>
      <c r="S55" s="646"/>
      <c r="T55" s="646"/>
      <c r="U55" s="651"/>
      <c r="V55" s="649"/>
      <c r="W55" s="646"/>
      <c r="X55" s="646"/>
      <c r="Y55" s="646"/>
      <c r="Z55" s="646"/>
      <c r="AA55" s="646"/>
      <c r="AB55" s="646"/>
      <c r="AC55" s="648"/>
      <c r="AD55" s="649"/>
      <c r="AE55" s="647"/>
      <c r="AF55" s="647"/>
      <c r="AG55" s="647"/>
      <c r="AH55" s="647"/>
      <c r="AI55" s="647"/>
      <c r="AJ55" s="647"/>
      <c r="AK55" s="650"/>
      <c r="AL55" s="649"/>
      <c r="AM55" s="646"/>
      <c r="AN55" s="646"/>
      <c r="AO55" s="646"/>
      <c r="AP55" s="646"/>
      <c r="AQ55" s="646"/>
      <c r="AR55" s="646"/>
      <c r="AS55" s="651"/>
      <c r="AT55" s="647"/>
      <c r="AU55" s="646"/>
      <c r="AV55" s="648"/>
      <c r="AW55" s="648"/>
      <c r="AX55" s="651"/>
      <c r="AY55" s="649"/>
      <c r="AZ55" s="651"/>
      <c r="BA55" s="649"/>
      <c r="BB55" s="646"/>
      <c r="BC55" s="651"/>
      <c r="BD55" s="644"/>
      <c r="BE55" s="649"/>
      <c r="BF55" s="646"/>
      <c r="BG55" s="651"/>
      <c r="BH55" s="647"/>
      <c r="BI55" s="646"/>
      <c r="BJ55" s="646"/>
      <c r="BK55" s="646"/>
      <c r="BL55" s="646"/>
      <c r="BM55" s="646"/>
      <c r="BN55" s="646"/>
      <c r="BO55" s="646"/>
      <c r="BP55" s="646"/>
      <c r="BQ55" s="646"/>
      <c r="BR55" s="646"/>
      <c r="BS55" s="646"/>
      <c r="BT55" s="646"/>
      <c r="BU55" s="646"/>
      <c r="BV55" s="646"/>
      <c r="BW55" s="648"/>
      <c r="BX55" s="652"/>
      <c r="BY55" s="653"/>
      <c r="BZ55" s="653"/>
      <c r="CA55" s="682"/>
      <c r="CB55" s="683"/>
      <c r="CC55" s="684"/>
      <c r="CD55" s="650"/>
      <c r="CE55" s="644"/>
      <c r="CF55" s="1023"/>
      <c r="CG55" s="1024"/>
    </row>
    <row r="56" spans="2:85" s="642" customFormat="1" ht="15.95" hidden="1" customHeight="1" x14ac:dyDescent="0.3">
      <c r="B56" s="654"/>
      <c r="C56" s="657"/>
      <c r="D56" s="657"/>
      <c r="E56" s="662"/>
      <c r="F56" s="655"/>
      <c r="G56" s="655"/>
      <c r="H56" s="655"/>
      <c r="I56" s="655"/>
      <c r="J56" s="656"/>
      <c r="K56" s="657"/>
      <c r="L56" s="657"/>
      <c r="M56" s="657"/>
      <c r="N56" s="657"/>
      <c r="O56" s="657"/>
      <c r="P56" s="657"/>
      <c r="Q56" s="657"/>
      <c r="R56" s="657"/>
      <c r="S56" s="657"/>
      <c r="T56" s="657"/>
      <c r="U56" s="662"/>
      <c r="V56" s="660"/>
      <c r="W56" s="657"/>
      <c r="X56" s="657"/>
      <c r="Y56" s="657"/>
      <c r="Z56" s="657"/>
      <c r="AA56" s="657"/>
      <c r="AB56" s="657"/>
      <c r="AC56" s="659"/>
      <c r="AD56" s="660"/>
      <c r="AE56" s="658"/>
      <c r="AF56" s="658"/>
      <c r="AG56" s="658"/>
      <c r="AH56" s="658"/>
      <c r="AI56" s="658"/>
      <c r="AJ56" s="658"/>
      <c r="AK56" s="661"/>
      <c r="AL56" s="660"/>
      <c r="AM56" s="657"/>
      <c r="AN56" s="657"/>
      <c r="AO56" s="657"/>
      <c r="AP56" s="657"/>
      <c r="AQ56" s="657"/>
      <c r="AR56" s="657"/>
      <c r="AS56" s="662"/>
      <c r="AT56" s="658"/>
      <c r="AU56" s="657"/>
      <c r="AV56" s="659"/>
      <c r="AW56" s="659"/>
      <c r="AX56" s="662"/>
      <c r="AY56" s="660"/>
      <c r="AZ56" s="662"/>
      <c r="BA56" s="660"/>
      <c r="BB56" s="657"/>
      <c r="BC56" s="662"/>
      <c r="BD56" s="655"/>
      <c r="BE56" s="660"/>
      <c r="BF56" s="657"/>
      <c r="BG56" s="662"/>
      <c r="BH56" s="658"/>
      <c r="BI56" s="657"/>
      <c r="BJ56" s="657"/>
      <c r="BK56" s="657"/>
      <c r="BL56" s="657"/>
      <c r="BM56" s="657"/>
      <c r="BN56" s="657"/>
      <c r="BO56" s="657"/>
      <c r="BP56" s="657"/>
      <c r="BQ56" s="657"/>
      <c r="BR56" s="657"/>
      <c r="BS56" s="657"/>
      <c r="BT56" s="657"/>
      <c r="BU56" s="657"/>
      <c r="BV56" s="657"/>
      <c r="BW56" s="659"/>
      <c r="BX56" s="663"/>
      <c r="BY56" s="664"/>
      <c r="BZ56" s="664"/>
      <c r="CA56" s="663"/>
      <c r="CB56" s="664"/>
      <c r="CC56" s="661"/>
      <c r="CD56" s="661"/>
      <c r="CE56" s="655"/>
      <c r="CF56" s="1017"/>
      <c r="CG56" s="1018"/>
    </row>
    <row r="57" spans="2:85" s="642" customFormat="1" ht="15.95" hidden="1" customHeight="1" x14ac:dyDescent="0.3">
      <c r="B57" s="654"/>
      <c r="C57" s="657"/>
      <c r="D57" s="657"/>
      <c r="E57" s="662"/>
      <c r="F57" s="655"/>
      <c r="G57" s="655"/>
      <c r="H57" s="655"/>
      <c r="I57" s="655"/>
      <c r="J57" s="656"/>
      <c r="K57" s="657"/>
      <c r="L57" s="657"/>
      <c r="M57" s="657"/>
      <c r="N57" s="657"/>
      <c r="O57" s="657"/>
      <c r="P57" s="657"/>
      <c r="Q57" s="657"/>
      <c r="R57" s="657"/>
      <c r="S57" s="657"/>
      <c r="T57" s="657"/>
      <c r="U57" s="662"/>
      <c r="V57" s="660"/>
      <c r="W57" s="657"/>
      <c r="X57" s="657"/>
      <c r="Y57" s="657"/>
      <c r="Z57" s="657"/>
      <c r="AA57" s="657"/>
      <c r="AB57" s="657"/>
      <c r="AC57" s="659"/>
      <c r="AD57" s="660"/>
      <c r="AE57" s="658"/>
      <c r="AF57" s="658"/>
      <c r="AG57" s="658"/>
      <c r="AH57" s="658"/>
      <c r="AI57" s="658"/>
      <c r="AJ57" s="658"/>
      <c r="AK57" s="661"/>
      <c r="AL57" s="660"/>
      <c r="AM57" s="657"/>
      <c r="AN57" s="657"/>
      <c r="AO57" s="657"/>
      <c r="AP57" s="657"/>
      <c r="AQ57" s="657"/>
      <c r="AR57" s="657"/>
      <c r="AS57" s="662"/>
      <c r="AT57" s="658"/>
      <c r="AU57" s="657"/>
      <c r="AV57" s="659"/>
      <c r="AW57" s="659"/>
      <c r="AX57" s="662"/>
      <c r="AY57" s="660"/>
      <c r="AZ57" s="662"/>
      <c r="BA57" s="660"/>
      <c r="BB57" s="657"/>
      <c r="BC57" s="662"/>
      <c r="BD57" s="655"/>
      <c r="BE57" s="660"/>
      <c r="BF57" s="657"/>
      <c r="BG57" s="662"/>
      <c r="BH57" s="658"/>
      <c r="BI57" s="657"/>
      <c r="BJ57" s="657"/>
      <c r="BK57" s="657"/>
      <c r="BL57" s="657"/>
      <c r="BM57" s="657"/>
      <c r="BN57" s="657"/>
      <c r="BO57" s="657"/>
      <c r="BP57" s="657"/>
      <c r="BQ57" s="657"/>
      <c r="BR57" s="657"/>
      <c r="BS57" s="657"/>
      <c r="BT57" s="657"/>
      <c r="BU57" s="657"/>
      <c r="BV57" s="657"/>
      <c r="BW57" s="659"/>
      <c r="BX57" s="663"/>
      <c r="BY57" s="664"/>
      <c r="BZ57" s="664"/>
      <c r="CA57" s="663"/>
      <c r="CB57" s="664"/>
      <c r="CC57" s="661"/>
      <c r="CD57" s="661"/>
      <c r="CE57" s="655"/>
      <c r="CF57" s="1017"/>
      <c r="CG57" s="1018"/>
    </row>
    <row r="58" spans="2:85" s="642" customFormat="1" ht="15.95" hidden="1" customHeight="1" x14ac:dyDescent="0.3">
      <c r="B58" s="654"/>
      <c r="C58" s="657"/>
      <c r="D58" s="657"/>
      <c r="E58" s="662"/>
      <c r="F58" s="655"/>
      <c r="G58" s="655"/>
      <c r="H58" s="655"/>
      <c r="I58" s="655"/>
      <c r="J58" s="656"/>
      <c r="K58" s="657"/>
      <c r="L58" s="657"/>
      <c r="M58" s="657"/>
      <c r="N58" s="657"/>
      <c r="O58" s="657"/>
      <c r="P58" s="657"/>
      <c r="Q58" s="657"/>
      <c r="R58" s="657"/>
      <c r="S58" s="657"/>
      <c r="T58" s="657"/>
      <c r="U58" s="662"/>
      <c r="V58" s="660"/>
      <c r="W58" s="657"/>
      <c r="X58" s="657"/>
      <c r="Y58" s="657"/>
      <c r="Z58" s="657"/>
      <c r="AA58" s="657"/>
      <c r="AB58" s="657"/>
      <c r="AC58" s="659"/>
      <c r="AD58" s="660"/>
      <c r="AE58" s="658"/>
      <c r="AF58" s="658"/>
      <c r="AG58" s="658"/>
      <c r="AH58" s="658"/>
      <c r="AI58" s="658"/>
      <c r="AJ58" s="658"/>
      <c r="AK58" s="661"/>
      <c r="AL58" s="660"/>
      <c r="AM58" s="657"/>
      <c r="AN58" s="657"/>
      <c r="AO58" s="657"/>
      <c r="AP58" s="657"/>
      <c r="AQ58" s="657"/>
      <c r="AR58" s="657"/>
      <c r="AS58" s="662"/>
      <c r="AT58" s="658"/>
      <c r="AU58" s="657"/>
      <c r="AV58" s="659"/>
      <c r="AW58" s="659"/>
      <c r="AX58" s="662"/>
      <c r="AY58" s="660"/>
      <c r="AZ58" s="662"/>
      <c r="BA58" s="660"/>
      <c r="BB58" s="657"/>
      <c r="BC58" s="662"/>
      <c r="BD58" s="655"/>
      <c r="BE58" s="660"/>
      <c r="BF58" s="657"/>
      <c r="BG58" s="662"/>
      <c r="BH58" s="658"/>
      <c r="BI58" s="657"/>
      <c r="BJ58" s="657"/>
      <c r="BK58" s="657"/>
      <c r="BL58" s="657"/>
      <c r="BM58" s="657"/>
      <c r="BN58" s="657"/>
      <c r="BO58" s="657"/>
      <c r="BP58" s="657"/>
      <c r="BQ58" s="657"/>
      <c r="BR58" s="657"/>
      <c r="BS58" s="657"/>
      <c r="BT58" s="657"/>
      <c r="BU58" s="657"/>
      <c r="BV58" s="657"/>
      <c r="BW58" s="659"/>
      <c r="BX58" s="663"/>
      <c r="BY58" s="664"/>
      <c r="BZ58" s="664"/>
      <c r="CA58" s="663"/>
      <c r="CB58" s="664"/>
      <c r="CC58" s="661"/>
      <c r="CD58" s="661"/>
      <c r="CE58" s="655"/>
      <c r="CF58" s="1017"/>
      <c r="CG58" s="1018"/>
    </row>
    <row r="59" spans="2:85" s="642" customFormat="1" ht="15.95" hidden="1" customHeight="1" thickBot="1" x14ac:dyDescent="0.3">
      <c r="B59" s="667"/>
      <c r="C59" s="670"/>
      <c r="D59" s="670"/>
      <c r="E59" s="671"/>
      <c r="F59" s="668"/>
      <c r="G59" s="668"/>
      <c r="H59" s="668"/>
      <c r="I59" s="668"/>
      <c r="J59" s="669"/>
      <c r="K59" s="670"/>
      <c r="L59" s="670"/>
      <c r="M59" s="670"/>
      <c r="N59" s="670"/>
      <c r="O59" s="670"/>
      <c r="P59" s="670"/>
      <c r="Q59" s="670"/>
      <c r="R59" s="670"/>
      <c r="S59" s="670"/>
      <c r="T59" s="670"/>
      <c r="U59" s="671"/>
      <c r="V59" s="674"/>
      <c r="W59" s="670"/>
      <c r="X59" s="670"/>
      <c r="Y59" s="670"/>
      <c r="Z59" s="670"/>
      <c r="AA59" s="670"/>
      <c r="AB59" s="670"/>
      <c r="AC59" s="673"/>
      <c r="AD59" s="674"/>
      <c r="AE59" s="672"/>
      <c r="AF59" s="672"/>
      <c r="AG59" s="672"/>
      <c r="AH59" s="672"/>
      <c r="AI59" s="672"/>
      <c r="AJ59" s="672"/>
      <c r="AK59" s="675"/>
      <c r="AL59" s="674"/>
      <c r="AM59" s="670"/>
      <c r="AN59" s="670"/>
      <c r="AO59" s="670"/>
      <c r="AP59" s="670"/>
      <c r="AQ59" s="670"/>
      <c r="AR59" s="670"/>
      <c r="AS59" s="671"/>
      <c r="AT59" s="672"/>
      <c r="AU59" s="670"/>
      <c r="AV59" s="673"/>
      <c r="AW59" s="673"/>
      <c r="AX59" s="671"/>
      <c r="AY59" s="674"/>
      <c r="AZ59" s="671"/>
      <c r="BA59" s="674"/>
      <c r="BB59" s="670"/>
      <c r="BC59" s="671"/>
      <c r="BD59" s="668"/>
      <c r="BE59" s="674"/>
      <c r="BF59" s="670"/>
      <c r="BG59" s="671"/>
      <c r="BH59" s="672"/>
      <c r="BI59" s="670"/>
      <c r="BJ59" s="670"/>
      <c r="BK59" s="670"/>
      <c r="BL59" s="670"/>
      <c r="BM59" s="670"/>
      <c r="BN59" s="670"/>
      <c r="BO59" s="670"/>
      <c r="BP59" s="670"/>
      <c r="BQ59" s="670"/>
      <c r="BR59" s="670"/>
      <c r="BS59" s="670"/>
      <c r="BT59" s="670"/>
      <c r="BU59" s="670"/>
      <c r="BV59" s="670"/>
      <c r="BW59" s="673"/>
      <c r="BX59" s="679"/>
      <c r="BY59" s="680"/>
      <c r="BZ59" s="680"/>
      <c r="CA59" s="679"/>
      <c r="CB59" s="680"/>
      <c r="CC59" s="675"/>
      <c r="CD59" s="675"/>
      <c r="CE59" s="668"/>
      <c r="CF59" s="1019"/>
      <c r="CG59" s="1020"/>
    </row>
    <row r="60" spans="2:85" s="642" customFormat="1" ht="15.95" hidden="1" customHeight="1" x14ac:dyDescent="0.3">
      <c r="B60" s="681"/>
      <c r="C60" s="646"/>
      <c r="D60" s="646"/>
      <c r="E60" s="651"/>
      <c r="F60" s="644"/>
      <c r="G60" s="644"/>
      <c r="H60" s="644"/>
      <c r="I60" s="644"/>
      <c r="J60" s="645"/>
      <c r="K60" s="646"/>
      <c r="L60" s="646"/>
      <c r="M60" s="646"/>
      <c r="N60" s="646"/>
      <c r="O60" s="646"/>
      <c r="P60" s="646"/>
      <c r="Q60" s="646"/>
      <c r="R60" s="646"/>
      <c r="S60" s="646"/>
      <c r="T60" s="646"/>
      <c r="U60" s="651"/>
      <c r="V60" s="649"/>
      <c r="W60" s="646"/>
      <c r="X60" s="646"/>
      <c r="Y60" s="646"/>
      <c r="Z60" s="646"/>
      <c r="AA60" s="646"/>
      <c r="AB60" s="646"/>
      <c r="AC60" s="648"/>
      <c r="AD60" s="649"/>
      <c r="AE60" s="647"/>
      <c r="AF60" s="647"/>
      <c r="AG60" s="647"/>
      <c r="AH60" s="647"/>
      <c r="AI60" s="647"/>
      <c r="AJ60" s="647"/>
      <c r="AK60" s="650"/>
      <c r="AL60" s="649"/>
      <c r="AM60" s="646"/>
      <c r="AN60" s="646"/>
      <c r="AO60" s="646"/>
      <c r="AP60" s="646"/>
      <c r="AQ60" s="646"/>
      <c r="AR60" s="646"/>
      <c r="AS60" s="651"/>
      <c r="AT60" s="647"/>
      <c r="AU60" s="646"/>
      <c r="AV60" s="648"/>
      <c r="AW60" s="648"/>
      <c r="AX60" s="651"/>
      <c r="AY60" s="649"/>
      <c r="AZ60" s="651"/>
      <c r="BA60" s="649"/>
      <c r="BB60" s="646"/>
      <c r="BC60" s="651"/>
      <c r="BD60" s="644"/>
      <c r="BE60" s="649"/>
      <c r="BF60" s="646"/>
      <c r="BG60" s="651"/>
      <c r="BH60" s="647"/>
      <c r="BI60" s="646"/>
      <c r="BJ60" s="646"/>
      <c r="BK60" s="646"/>
      <c r="BL60" s="646"/>
      <c r="BM60" s="646"/>
      <c r="BN60" s="646"/>
      <c r="BO60" s="646"/>
      <c r="BP60" s="646"/>
      <c r="BQ60" s="646"/>
      <c r="BR60" s="646"/>
      <c r="BS60" s="646"/>
      <c r="BT60" s="646"/>
      <c r="BU60" s="646"/>
      <c r="BV60" s="646"/>
      <c r="BW60" s="648"/>
      <c r="BX60" s="652"/>
      <c r="BY60" s="653"/>
      <c r="BZ60" s="653"/>
      <c r="CA60" s="682"/>
      <c r="CB60" s="683"/>
      <c r="CC60" s="684"/>
      <c r="CD60" s="650"/>
      <c r="CE60" s="644"/>
      <c r="CF60" s="1023"/>
      <c r="CG60" s="1024"/>
    </row>
    <row r="61" spans="2:85" s="642" customFormat="1" ht="15.95" hidden="1" customHeight="1" x14ac:dyDescent="0.3">
      <c r="B61" s="654"/>
      <c r="C61" s="657"/>
      <c r="D61" s="657"/>
      <c r="E61" s="662"/>
      <c r="F61" s="655"/>
      <c r="G61" s="655"/>
      <c r="H61" s="655"/>
      <c r="I61" s="655"/>
      <c r="J61" s="656"/>
      <c r="K61" s="657"/>
      <c r="L61" s="657"/>
      <c r="M61" s="657"/>
      <c r="N61" s="657"/>
      <c r="O61" s="657"/>
      <c r="P61" s="657"/>
      <c r="Q61" s="657"/>
      <c r="R61" s="657"/>
      <c r="S61" s="657"/>
      <c r="T61" s="657"/>
      <c r="U61" s="662"/>
      <c r="V61" s="660"/>
      <c r="W61" s="657"/>
      <c r="X61" s="657"/>
      <c r="Y61" s="657"/>
      <c r="Z61" s="657"/>
      <c r="AA61" s="657"/>
      <c r="AB61" s="657"/>
      <c r="AC61" s="659"/>
      <c r="AD61" s="660"/>
      <c r="AE61" s="658"/>
      <c r="AF61" s="658"/>
      <c r="AG61" s="658"/>
      <c r="AH61" s="658"/>
      <c r="AI61" s="658"/>
      <c r="AJ61" s="658"/>
      <c r="AK61" s="661"/>
      <c r="AL61" s="660"/>
      <c r="AM61" s="657"/>
      <c r="AN61" s="657"/>
      <c r="AO61" s="657"/>
      <c r="AP61" s="657"/>
      <c r="AQ61" s="657"/>
      <c r="AR61" s="657"/>
      <c r="AS61" s="662"/>
      <c r="AT61" s="658"/>
      <c r="AU61" s="657"/>
      <c r="AV61" s="659"/>
      <c r="AW61" s="659"/>
      <c r="AX61" s="662"/>
      <c r="AY61" s="660"/>
      <c r="AZ61" s="662"/>
      <c r="BA61" s="660"/>
      <c r="BB61" s="657"/>
      <c r="BC61" s="662"/>
      <c r="BD61" s="655"/>
      <c r="BE61" s="660"/>
      <c r="BF61" s="657"/>
      <c r="BG61" s="662"/>
      <c r="BH61" s="658"/>
      <c r="BI61" s="657"/>
      <c r="BJ61" s="657"/>
      <c r="BK61" s="657"/>
      <c r="BL61" s="657"/>
      <c r="BM61" s="657"/>
      <c r="BN61" s="657"/>
      <c r="BO61" s="657"/>
      <c r="BP61" s="657"/>
      <c r="BQ61" s="657"/>
      <c r="BR61" s="657"/>
      <c r="BS61" s="657"/>
      <c r="BT61" s="657"/>
      <c r="BU61" s="657"/>
      <c r="BV61" s="657"/>
      <c r="BW61" s="659"/>
      <c r="BX61" s="663"/>
      <c r="BY61" s="664"/>
      <c r="BZ61" s="664"/>
      <c r="CA61" s="663"/>
      <c r="CB61" s="664"/>
      <c r="CC61" s="661"/>
      <c r="CD61" s="661"/>
      <c r="CE61" s="655"/>
      <c r="CF61" s="1017"/>
      <c r="CG61" s="1018"/>
    </row>
    <row r="62" spans="2:85" s="642" customFormat="1" ht="15.95" hidden="1" customHeight="1" x14ac:dyDescent="0.3">
      <c r="B62" s="654"/>
      <c r="C62" s="657"/>
      <c r="D62" s="657"/>
      <c r="E62" s="662"/>
      <c r="F62" s="655"/>
      <c r="G62" s="655"/>
      <c r="H62" s="655"/>
      <c r="I62" s="655"/>
      <c r="J62" s="656"/>
      <c r="K62" s="657"/>
      <c r="L62" s="657"/>
      <c r="M62" s="657"/>
      <c r="N62" s="657"/>
      <c r="O62" s="657"/>
      <c r="P62" s="657"/>
      <c r="Q62" s="657"/>
      <c r="R62" s="657"/>
      <c r="S62" s="657"/>
      <c r="T62" s="657"/>
      <c r="U62" s="662"/>
      <c r="V62" s="660"/>
      <c r="W62" s="657"/>
      <c r="X62" s="657"/>
      <c r="Y62" s="657"/>
      <c r="Z62" s="657"/>
      <c r="AA62" s="657"/>
      <c r="AB62" s="657"/>
      <c r="AC62" s="659"/>
      <c r="AD62" s="660"/>
      <c r="AE62" s="658"/>
      <c r="AF62" s="658"/>
      <c r="AG62" s="658"/>
      <c r="AH62" s="658"/>
      <c r="AI62" s="658"/>
      <c r="AJ62" s="658"/>
      <c r="AK62" s="661"/>
      <c r="AL62" s="660"/>
      <c r="AM62" s="657"/>
      <c r="AN62" s="657"/>
      <c r="AO62" s="657"/>
      <c r="AP62" s="657"/>
      <c r="AQ62" s="657"/>
      <c r="AR62" s="657"/>
      <c r="AS62" s="662"/>
      <c r="AT62" s="658"/>
      <c r="AU62" s="657"/>
      <c r="AV62" s="659"/>
      <c r="AW62" s="659"/>
      <c r="AX62" s="662"/>
      <c r="AY62" s="660"/>
      <c r="AZ62" s="662"/>
      <c r="BA62" s="660"/>
      <c r="BB62" s="657"/>
      <c r="BC62" s="662"/>
      <c r="BD62" s="655"/>
      <c r="BE62" s="660"/>
      <c r="BF62" s="657"/>
      <c r="BG62" s="662"/>
      <c r="BH62" s="658"/>
      <c r="BI62" s="657"/>
      <c r="BJ62" s="657"/>
      <c r="BK62" s="657"/>
      <c r="BL62" s="657"/>
      <c r="BM62" s="657"/>
      <c r="BN62" s="657"/>
      <c r="BO62" s="657"/>
      <c r="BP62" s="657"/>
      <c r="BQ62" s="657"/>
      <c r="BR62" s="657"/>
      <c r="BS62" s="657"/>
      <c r="BT62" s="657"/>
      <c r="BU62" s="657"/>
      <c r="BV62" s="657"/>
      <c r="BW62" s="659"/>
      <c r="BX62" s="663"/>
      <c r="BY62" s="664"/>
      <c r="BZ62" s="664"/>
      <c r="CA62" s="663"/>
      <c r="CB62" s="664"/>
      <c r="CC62" s="661"/>
      <c r="CD62" s="661"/>
      <c r="CE62" s="655"/>
      <c r="CF62" s="1017"/>
      <c r="CG62" s="1018"/>
    </row>
    <row r="63" spans="2:85" s="642" customFormat="1" ht="15.95" hidden="1" customHeight="1" x14ac:dyDescent="0.3">
      <c r="B63" s="654"/>
      <c r="C63" s="657"/>
      <c r="D63" s="657"/>
      <c r="E63" s="662"/>
      <c r="F63" s="655"/>
      <c r="G63" s="655"/>
      <c r="H63" s="655"/>
      <c r="I63" s="655"/>
      <c r="J63" s="656"/>
      <c r="K63" s="657"/>
      <c r="L63" s="657"/>
      <c r="M63" s="657"/>
      <c r="N63" s="657"/>
      <c r="O63" s="657"/>
      <c r="P63" s="657"/>
      <c r="Q63" s="657"/>
      <c r="R63" s="657"/>
      <c r="S63" s="657"/>
      <c r="T63" s="657"/>
      <c r="U63" s="662"/>
      <c r="V63" s="660"/>
      <c r="W63" s="657"/>
      <c r="X63" s="657"/>
      <c r="Y63" s="657"/>
      <c r="Z63" s="657"/>
      <c r="AA63" s="657"/>
      <c r="AB63" s="657"/>
      <c r="AC63" s="659"/>
      <c r="AD63" s="660"/>
      <c r="AE63" s="658"/>
      <c r="AF63" s="658"/>
      <c r="AG63" s="658"/>
      <c r="AH63" s="658"/>
      <c r="AI63" s="658"/>
      <c r="AJ63" s="658"/>
      <c r="AK63" s="661"/>
      <c r="AL63" s="660"/>
      <c r="AM63" s="657"/>
      <c r="AN63" s="657"/>
      <c r="AO63" s="657"/>
      <c r="AP63" s="657"/>
      <c r="AQ63" s="657"/>
      <c r="AR63" s="657"/>
      <c r="AS63" s="662"/>
      <c r="AT63" s="658"/>
      <c r="AU63" s="657"/>
      <c r="AV63" s="659"/>
      <c r="AW63" s="659"/>
      <c r="AX63" s="662"/>
      <c r="AY63" s="660"/>
      <c r="AZ63" s="662"/>
      <c r="BA63" s="660"/>
      <c r="BB63" s="657"/>
      <c r="BC63" s="662"/>
      <c r="BD63" s="655"/>
      <c r="BE63" s="660"/>
      <c r="BF63" s="657"/>
      <c r="BG63" s="662"/>
      <c r="BH63" s="658"/>
      <c r="BI63" s="657"/>
      <c r="BJ63" s="657"/>
      <c r="BK63" s="657"/>
      <c r="BL63" s="657"/>
      <c r="BM63" s="657"/>
      <c r="BN63" s="657"/>
      <c r="BO63" s="657"/>
      <c r="BP63" s="657"/>
      <c r="BQ63" s="657"/>
      <c r="BR63" s="657"/>
      <c r="BS63" s="657"/>
      <c r="BT63" s="657"/>
      <c r="BU63" s="657"/>
      <c r="BV63" s="657"/>
      <c r="BW63" s="659"/>
      <c r="BX63" s="663"/>
      <c r="BY63" s="664"/>
      <c r="BZ63" s="664"/>
      <c r="CA63" s="663"/>
      <c r="CB63" s="664"/>
      <c r="CC63" s="661"/>
      <c r="CD63" s="661"/>
      <c r="CE63" s="655"/>
      <c r="CF63" s="1017"/>
      <c r="CG63" s="1018"/>
    </row>
    <row r="64" spans="2:85" s="642" customFormat="1" ht="15.95" hidden="1" customHeight="1" thickBot="1" x14ac:dyDescent="0.3">
      <c r="B64" s="667"/>
      <c r="C64" s="670"/>
      <c r="D64" s="670"/>
      <c r="E64" s="671"/>
      <c r="F64" s="668"/>
      <c r="G64" s="668"/>
      <c r="H64" s="668"/>
      <c r="I64" s="668"/>
      <c r="J64" s="669"/>
      <c r="K64" s="670"/>
      <c r="L64" s="670"/>
      <c r="M64" s="670"/>
      <c r="N64" s="670"/>
      <c r="O64" s="670"/>
      <c r="P64" s="670"/>
      <c r="Q64" s="670"/>
      <c r="R64" s="670"/>
      <c r="S64" s="670"/>
      <c r="T64" s="670"/>
      <c r="U64" s="671"/>
      <c r="V64" s="674"/>
      <c r="W64" s="670"/>
      <c r="X64" s="670"/>
      <c r="Y64" s="670"/>
      <c r="Z64" s="670"/>
      <c r="AA64" s="670"/>
      <c r="AB64" s="670"/>
      <c r="AC64" s="673"/>
      <c r="AD64" s="674"/>
      <c r="AE64" s="672"/>
      <c r="AF64" s="672"/>
      <c r="AG64" s="672"/>
      <c r="AH64" s="672"/>
      <c r="AI64" s="672"/>
      <c r="AJ64" s="672"/>
      <c r="AK64" s="675"/>
      <c r="AL64" s="674"/>
      <c r="AM64" s="670"/>
      <c r="AN64" s="670"/>
      <c r="AO64" s="670"/>
      <c r="AP64" s="670"/>
      <c r="AQ64" s="670"/>
      <c r="AR64" s="670"/>
      <c r="AS64" s="671"/>
      <c r="AT64" s="672"/>
      <c r="AU64" s="670"/>
      <c r="AV64" s="673"/>
      <c r="AW64" s="673"/>
      <c r="AX64" s="671"/>
      <c r="AY64" s="674"/>
      <c r="AZ64" s="671"/>
      <c r="BA64" s="674"/>
      <c r="BB64" s="670"/>
      <c r="BC64" s="671"/>
      <c r="BD64" s="668"/>
      <c r="BE64" s="674"/>
      <c r="BF64" s="670"/>
      <c r="BG64" s="671"/>
      <c r="BH64" s="672"/>
      <c r="BI64" s="670"/>
      <c r="BJ64" s="670"/>
      <c r="BK64" s="670"/>
      <c r="BL64" s="670"/>
      <c r="BM64" s="670"/>
      <c r="BN64" s="670"/>
      <c r="BO64" s="670"/>
      <c r="BP64" s="670"/>
      <c r="BQ64" s="670"/>
      <c r="BR64" s="670"/>
      <c r="BS64" s="670"/>
      <c r="BT64" s="670"/>
      <c r="BU64" s="670"/>
      <c r="BV64" s="670"/>
      <c r="BW64" s="673"/>
      <c r="BX64" s="679"/>
      <c r="BY64" s="680"/>
      <c r="BZ64" s="680"/>
      <c r="CA64" s="679"/>
      <c r="CB64" s="680"/>
      <c r="CC64" s="675"/>
      <c r="CD64" s="675"/>
      <c r="CE64" s="668"/>
      <c r="CF64" s="1019"/>
      <c r="CG64" s="1020"/>
    </row>
    <row r="65" spans="1:85" s="642" customFormat="1" ht="15.95" customHeight="1" thickBot="1" x14ac:dyDescent="0.3">
      <c r="B65" s="641" t="s">
        <v>228</v>
      </c>
      <c r="C65" s="685"/>
      <c r="D65" s="685"/>
      <c r="E65" s="686"/>
      <c r="F65" s="687"/>
      <c r="G65" s="687"/>
      <c r="H65" s="687"/>
      <c r="I65" s="687"/>
      <c r="J65" s="703"/>
      <c r="K65" s="691"/>
      <c r="L65" s="691"/>
      <c r="M65" s="691"/>
      <c r="N65" s="691"/>
      <c r="O65" s="691"/>
      <c r="P65" s="691"/>
      <c r="Q65" s="691"/>
      <c r="R65" s="691"/>
      <c r="S65" s="691"/>
      <c r="T65" s="691"/>
      <c r="U65" s="692"/>
      <c r="V65" s="690"/>
      <c r="W65" s="691"/>
      <c r="X65" s="691"/>
      <c r="Y65" s="691"/>
      <c r="Z65" s="691"/>
      <c r="AA65" s="691"/>
      <c r="AB65" s="691"/>
      <c r="AC65" s="704"/>
      <c r="AD65" s="690"/>
      <c r="AE65" s="691"/>
      <c r="AF65" s="691"/>
      <c r="AG65" s="691"/>
      <c r="AH65" s="691"/>
      <c r="AI65" s="691"/>
      <c r="AJ65" s="691"/>
      <c r="AK65" s="704"/>
      <c r="AL65" s="690"/>
      <c r="AM65" s="691"/>
      <c r="AN65" s="691"/>
      <c r="AO65" s="691"/>
      <c r="AP65" s="691"/>
      <c r="AQ65" s="691"/>
      <c r="AR65" s="691"/>
      <c r="AS65" s="692"/>
      <c r="AT65" s="693"/>
      <c r="AU65" s="685"/>
      <c r="AV65" s="689"/>
      <c r="AW65" s="689"/>
      <c r="AX65" s="686"/>
      <c r="AY65" s="688"/>
      <c r="AZ65" s="686"/>
      <c r="BA65" s="688"/>
      <c r="BB65" s="685"/>
      <c r="BC65" s="686"/>
      <c r="BD65" s="687"/>
      <c r="BE65" s="688"/>
      <c r="BF65" s="685"/>
      <c r="BG65" s="686"/>
      <c r="BH65" s="693"/>
      <c r="BI65" s="691"/>
      <c r="BJ65" s="691"/>
      <c r="BK65" s="685"/>
      <c r="BL65" s="685"/>
      <c r="BM65" s="685"/>
      <c r="BN65" s="685"/>
      <c r="BO65" s="685"/>
      <c r="BP65" s="685"/>
      <c r="BQ65" s="691"/>
      <c r="BR65" s="691"/>
      <c r="BS65" s="685"/>
      <c r="BT65" s="685"/>
      <c r="BU65" s="685"/>
      <c r="BV65" s="685"/>
      <c r="BW65" s="689"/>
      <c r="BX65" s="694"/>
      <c r="BY65" s="695"/>
      <c r="BZ65" s="695"/>
      <c r="CA65" s="696"/>
      <c r="CB65" s="697"/>
      <c r="CC65" s="698"/>
      <c r="CD65" s="699"/>
      <c r="CE65" s="687">
        <f>ROUNDUP(CE24,-1)</f>
        <v>60</v>
      </c>
      <c r="CF65" s="1021"/>
      <c r="CG65" s="1022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45" t="s">
        <v>2</v>
      </c>
      <c r="CE70" s="846"/>
      <c r="CF70" s="846"/>
      <c r="CG70" s="127" t="s">
        <v>3</v>
      </c>
    </row>
    <row r="71" spans="1:85" ht="13.5" hidden="1" customHeight="1" x14ac:dyDescent="0.2">
      <c r="CD71" s="847" t="e">
        <f>#REF!</f>
        <v>#REF!</v>
      </c>
      <c r="CE71" s="848"/>
      <c r="CF71" s="848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49" t="s">
        <v>37</v>
      </c>
      <c r="CE76" s="849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50"/>
      <c r="CE77" s="850"/>
      <c r="CF77" s="851" t="s">
        <v>71</v>
      </c>
      <c r="CG77" s="876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50"/>
      <c r="CE78" s="850"/>
      <c r="CF78" s="851"/>
      <c r="CG78" s="876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50"/>
      <c r="CE79" s="850"/>
      <c r="CF79" s="851"/>
      <c r="CG79" s="876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50"/>
      <c r="CE80" s="850"/>
      <c r="CF80" s="851"/>
      <c r="CG80" s="876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50"/>
      <c r="CE81" s="850"/>
      <c r="CF81" s="851"/>
      <c r="CG81" s="876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50"/>
      <c r="CE82" s="850"/>
      <c r="CF82" s="852"/>
      <c r="CG82" s="877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50"/>
      <c r="CE83" s="850"/>
      <c r="CF83" s="878" t="s">
        <v>67</v>
      </c>
      <c r="CG83" s="879"/>
    </row>
    <row r="84" spans="1:85" ht="12.75" hidden="1" customHeight="1" x14ac:dyDescent="0.2">
      <c r="CD84" s="58"/>
      <c r="CE84" s="58"/>
      <c r="CF84" s="843"/>
      <c r="CG84" s="844"/>
    </row>
    <row r="85" spans="1:85" ht="12.75" hidden="1" customHeight="1" x14ac:dyDescent="0.2">
      <c r="CD85" s="72"/>
      <c r="CE85" s="72"/>
      <c r="CF85" s="837"/>
      <c r="CG85" s="838"/>
    </row>
    <row r="86" spans="1:85" ht="12.75" hidden="1" customHeight="1" x14ac:dyDescent="0.2">
      <c r="CD86" s="72"/>
      <c r="CE86" s="72"/>
      <c r="CF86" s="837"/>
      <c r="CG86" s="838"/>
    </row>
    <row r="87" spans="1:85" ht="12.75" hidden="1" customHeight="1" x14ac:dyDescent="0.2">
      <c r="CD87" s="72"/>
      <c r="CE87" s="72"/>
      <c r="CF87" s="837"/>
      <c r="CG87" s="838"/>
    </row>
    <row r="88" spans="1:85" ht="13.5" hidden="1" customHeight="1" x14ac:dyDescent="0.2">
      <c r="CD88" s="88"/>
      <c r="CE88" s="88"/>
      <c r="CF88" s="839"/>
      <c r="CG88" s="840"/>
    </row>
    <row r="89" spans="1:85" ht="12.75" hidden="1" customHeight="1" x14ac:dyDescent="0.2">
      <c r="CD89" s="58"/>
      <c r="CE89" s="58"/>
      <c r="CF89" s="843"/>
      <c r="CG89" s="844"/>
    </row>
    <row r="90" spans="1:85" ht="12.75" hidden="1" customHeight="1" x14ac:dyDescent="0.2">
      <c r="CD90" s="72"/>
      <c r="CE90" s="72"/>
      <c r="CF90" s="837"/>
      <c r="CG90" s="838"/>
    </row>
    <row r="91" spans="1:85" ht="12.75" hidden="1" customHeight="1" x14ac:dyDescent="0.2">
      <c r="CD91" s="72"/>
      <c r="CE91" s="72"/>
      <c r="CF91" s="837"/>
      <c r="CG91" s="838"/>
    </row>
    <row r="92" spans="1:85" ht="12.75" hidden="1" customHeight="1" x14ac:dyDescent="0.2">
      <c r="CD92" s="72"/>
      <c r="CE92" s="72"/>
      <c r="CF92" s="837"/>
      <c r="CG92" s="838"/>
    </row>
    <row r="93" spans="1:85" ht="13.5" hidden="1" customHeight="1" x14ac:dyDescent="0.2">
      <c r="CD93" s="88"/>
      <c r="CE93" s="88"/>
      <c r="CF93" s="839"/>
      <c r="CG93" s="840"/>
    </row>
    <row r="94" spans="1:85" ht="12.75" hidden="1" customHeight="1" x14ac:dyDescent="0.2">
      <c r="CD94" s="58"/>
      <c r="CE94" s="58"/>
      <c r="CF94" s="843"/>
      <c r="CG94" s="844"/>
    </row>
    <row r="95" spans="1:85" ht="12.75" hidden="1" customHeight="1" x14ac:dyDescent="0.2">
      <c r="CD95" s="72"/>
      <c r="CE95" s="72"/>
      <c r="CF95" s="837"/>
      <c r="CG95" s="838"/>
    </row>
    <row r="96" spans="1:85" ht="12.75" hidden="1" customHeight="1" x14ac:dyDescent="0.2">
      <c r="CD96" s="72"/>
      <c r="CE96" s="72"/>
      <c r="CF96" s="837"/>
      <c r="CG96" s="838"/>
    </row>
    <row r="97" spans="82:85" ht="12.75" hidden="1" customHeight="1" x14ac:dyDescent="0.2">
      <c r="CD97" s="72"/>
      <c r="CE97" s="72"/>
      <c r="CF97" s="837"/>
      <c r="CG97" s="838"/>
    </row>
    <row r="98" spans="82:85" ht="13.5" hidden="1" customHeight="1" x14ac:dyDescent="0.2">
      <c r="CD98" s="88"/>
      <c r="CE98" s="88"/>
      <c r="CF98" s="839"/>
      <c r="CG98" s="840"/>
    </row>
    <row r="99" spans="82:85" ht="12.75" hidden="1" customHeight="1" x14ac:dyDescent="0.2">
      <c r="CD99" s="58"/>
      <c r="CE99" s="58"/>
      <c r="CF99" s="843"/>
      <c r="CG99" s="844"/>
    </row>
    <row r="100" spans="82:85" ht="12.75" hidden="1" customHeight="1" x14ac:dyDescent="0.2">
      <c r="CD100" s="72"/>
      <c r="CE100" s="72"/>
      <c r="CF100" s="837"/>
      <c r="CG100" s="838"/>
    </row>
    <row r="101" spans="82:85" ht="12.75" hidden="1" customHeight="1" x14ac:dyDescent="0.2">
      <c r="CD101" s="72"/>
      <c r="CE101" s="72"/>
      <c r="CF101" s="837"/>
      <c r="CG101" s="838"/>
    </row>
    <row r="102" spans="82:85" ht="12.75" hidden="1" customHeight="1" x14ac:dyDescent="0.2">
      <c r="CD102" s="72"/>
      <c r="CE102" s="72"/>
      <c r="CF102" s="837"/>
      <c r="CG102" s="838"/>
    </row>
    <row r="103" spans="82:85" ht="13.5" hidden="1" customHeight="1" x14ac:dyDescent="0.2">
      <c r="CD103" s="88"/>
      <c r="CE103" s="88"/>
      <c r="CF103" s="839"/>
      <c r="CG103" s="840"/>
    </row>
    <row r="104" spans="82:85" ht="12.75" hidden="1" customHeight="1" x14ac:dyDescent="0.2">
      <c r="CD104" s="58"/>
      <c r="CE104" s="58"/>
      <c r="CF104" s="843"/>
      <c r="CG104" s="844"/>
    </row>
    <row r="105" spans="82:85" ht="12.75" hidden="1" customHeight="1" x14ac:dyDescent="0.2">
      <c r="CD105" s="72"/>
      <c r="CE105" s="72"/>
      <c r="CF105" s="837"/>
      <c r="CG105" s="838"/>
    </row>
    <row r="106" spans="82:85" ht="12.75" hidden="1" customHeight="1" x14ac:dyDescent="0.2">
      <c r="CD106" s="72"/>
      <c r="CE106" s="72"/>
      <c r="CF106" s="837"/>
      <c r="CG106" s="838"/>
    </row>
    <row r="107" spans="82:85" ht="12.75" hidden="1" customHeight="1" x14ac:dyDescent="0.2">
      <c r="CD107" s="72"/>
      <c r="CE107" s="72"/>
      <c r="CF107" s="837"/>
      <c r="CG107" s="838"/>
    </row>
    <row r="108" spans="82:85" ht="13.5" hidden="1" customHeight="1" x14ac:dyDescent="0.2">
      <c r="CD108" s="88"/>
      <c r="CE108" s="88"/>
      <c r="CF108" s="839"/>
      <c r="CG108" s="840"/>
    </row>
    <row r="109" spans="82:85" ht="12.75" hidden="1" customHeight="1" x14ac:dyDescent="0.2">
      <c r="CD109" s="58"/>
      <c r="CE109" s="58"/>
      <c r="CF109" s="843"/>
      <c r="CG109" s="844"/>
    </row>
    <row r="110" spans="82:85" ht="12.75" hidden="1" customHeight="1" x14ac:dyDescent="0.2">
      <c r="CD110" s="72"/>
      <c r="CE110" s="72"/>
      <c r="CF110" s="837"/>
      <c r="CG110" s="838"/>
    </row>
    <row r="111" spans="82:85" ht="12.75" hidden="1" customHeight="1" x14ac:dyDescent="0.2">
      <c r="CD111" s="72"/>
      <c r="CE111" s="72"/>
      <c r="CF111" s="837"/>
      <c r="CG111" s="838"/>
    </row>
    <row r="112" spans="82:85" ht="12.75" hidden="1" customHeight="1" x14ac:dyDescent="0.2">
      <c r="CD112" s="72"/>
      <c r="CE112" s="72"/>
      <c r="CF112" s="837"/>
      <c r="CG112" s="838"/>
    </row>
    <row r="113" spans="82:85" ht="13.5" hidden="1" customHeight="1" x14ac:dyDescent="0.2">
      <c r="CD113" s="88"/>
      <c r="CE113" s="88"/>
      <c r="CF113" s="839"/>
      <c r="CG113" s="840"/>
    </row>
    <row r="114" spans="82:85" ht="12.75" hidden="1" customHeight="1" x14ac:dyDescent="0.2">
      <c r="CD114" s="58"/>
      <c r="CE114" s="58"/>
      <c r="CF114" s="843"/>
      <c r="CG114" s="844"/>
    </row>
    <row r="115" spans="82:85" ht="12.75" hidden="1" customHeight="1" x14ac:dyDescent="0.2">
      <c r="CD115" s="72"/>
      <c r="CE115" s="72"/>
      <c r="CF115" s="837"/>
      <c r="CG115" s="838"/>
    </row>
    <row r="116" spans="82:85" ht="12.75" hidden="1" customHeight="1" x14ac:dyDescent="0.2">
      <c r="CD116" s="72"/>
      <c r="CE116" s="72"/>
      <c r="CF116" s="837"/>
      <c r="CG116" s="838"/>
    </row>
    <row r="117" spans="82:85" ht="12.75" hidden="1" customHeight="1" x14ac:dyDescent="0.2">
      <c r="CD117" s="72"/>
      <c r="CE117" s="72"/>
      <c r="CF117" s="837"/>
      <c r="CG117" s="838"/>
    </row>
    <row r="118" spans="82:85" ht="13.5" hidden="1" customHeight="1" x14ac:dyDescent="0.2">
      <c r="CD118" s="88"/>
      <c r="CE118" s="88"/>
      <c r="CF118" s="839"/>
      <c r="CG118" s="840"/>
    </row>
    <row r="119" spans="82:85" ht="12.75" hidden="1" customHeight="1" x14ac:dyDescent="0.2">
      <c r="CD119" s="58"/>
      <c r="CE119" s="58"/>
      <c r="CF119" s="843"/>
      <c r="CG119" s="844"/>
    </row>
    <row r="120" spans="82:85" ht="12.75" hidden="1" customHeight="1" x14ac:dyDescent="0.2">
      <c r="CD120" s="72"/>
      <c r="CE120" s="72"/>
      <c r="CF120" s="837"/>
      <c r="CG120" s="838"/>
    </row>
    <row r="121" spans="82:85" ht="12.75" hidden="1" customHeight="1" x14ac:dyDescent="0.2">
      <c r="CD121" s="72"/>
      <c r="CE121" s="72"/>
      <c r="CF121" s="837"/>
      <c r="CG121" s="838"/>
    </row>
    <row r="122" spans="82:85" ht="12.75" hidden="1" customHeight="1" x14ac:dyDescent="0.2">
      <c r="CD122" s="72"/>
      <c r="CE122" s="72"/>
      <c r="CF122" s="837"/>
      <c r="CG122" s="838"/>
    </row>
    <row r="123" spans="82:85" ht="13.5" hidden="1" customHeight="1" x14ac:dyDescent="0.2">
      <c r="CD123" s="88"/>
      <c r="CE123" s="88"/>
      <c r="CF123" s="839"/>
      <c r="CG123" s="840"/>
    </row>
    <row r="124" spans="82:85" ht="12.75" hidden="1" customHeight="1" x14ac:dyDescent="0.2">
      <c r="CD124" s="58"/>
      <c r="CE124" s="58"/>
      <c r="CF124" s="843"/>
      <c r="CG124" s="844"/>
    </row>
    <row r="125" spans="82:85" ht="12.75" hidden="1" customHeight="1" x14ac:dyDescent="0.2">
      <c r="CD125" s="72"/>
      <c r="CE125" s="72"/>
      <c r="CF125" s="837"/>
      <c r="CG125" s="838"/>
    </row>
    <row r="126" spans="82:85" ht="12.75" hidden="1" customHeight="1" x14ac:dyDescent="0.2">
      <c r="CD126" s="72"/>
      <c r="CE126" s="72"/>
      <c r="CF126" s="837"/>
      <c r="CG126" s="838"/>
    </row>
    <row r="127" spans="82:85" ht="12.75" hidden="1" customHeight="1" x14ac:dyDescent="0.2">
      <c r="CD127" s="72"/>
      <c r="CE127" s="72"/>
      <c r="CF127" s="837"/>
      <c r="CG127" s="838"/>
    </row>
    <row r="128" spans="82:85" ht="13.5" hidden="1" customHeight="1" x14ac:dyDescent="0.2">
      <c r="CD128" s="88"/>
      <c r="CE128" s="88"/>
      <c r="CF128" s="839"/>
      <c r="CG128" s="840"/>
    </row>
    <row r="129" spans="82:85" ht="12.75" hidden="1" customHeight="1" x14ac:dyDescent="0.2">
      <c r="CD129" s="58"/>
      <c r="CE129" s="58"/>
      <c r="CF129" s="843"/>
      <c r="CG129" s="844"/>
    </row>
    <row r="130" spans="82:85" ht="12.75" hidden="1" customHeight="1" x14ac:dyDescent="0.2">
      <c r="CD130" s="72"/>
      <c r="CE130" s="72"/>
      <c r="CF130" s="837"/>
      <c r="CG130" s="838"/>
    </row>
    <row r="131" spans="82:85" ht="12.75" hidden="1" customHeight="1" x14ac:dyDescent="0.2">
      <c r="CD131" s="72"/>
      <c r="CE131" s="72"/>
      <c r="CF131" s="837"/>
      <c r="CG131" s="838"/>
    </row>
    <row r="132" spans="82:85" ht="12.75" hidden="1" customHeight="1" x14ac:dyDescent="0.2">
      <c r="CD132" s="72"/>
      <c r="CE132" s="72"/>
      <c r="CF132" s="837"/>
      <c r="CG132" s="838"/>
    </row>
    <row r="133" spans="82:85" ht="13.5" hidden="1" customHeight="1" x14ac:dyDescent="0.2">
      <c r="CD133" s="88"/>
      <c r="CE133" s="88"/>
      <c r="CF133" s="839"/>
      <c r="CG133" s="840"/>
    </row>
    <row r="134" spans="82:85" ht="13.5" hidden="1" customHeight="1" x14ac:dyDescent="0.2">
      <c r="CD134" s="106"/>
      <c r="CE134" s="106"/>
      <c r="CF134" s="841"/>
      <c r="CG134" s="842"/>
    </row>
    <row r="135" spans="82:85" ht="18.75" hidden="1" customHeight="1" x14ac:dyDescent="0.2">
      <c r="CF135" s="122" t="e">
        <f>#REF!</f>
        <v>#REF!</v>
      </c>
      <c r="CG135" s="131">
        <f ca="1">NOW()</f>
        <v>42332.637097685183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60" zoomScaleNormal="60" workbookViewId="0">
      <selection activeCell="X29" sqref="X29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53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899"/>
      <c r="P1" s="1033"/>
      <c r="Q1" s="1033"/>
      <c r="R1" s="1033"/>
      <c r="S1" s="6"/>
      <c r="T1" s="1034" t="s">
        <v>5</v>
      </c>
      <c r="U1" s="1035"/>
      <c r="V1" s="1035"/>
      <c r="W1" s="1035"/>
      <c r="X1" s="1035"/>
      <c r="Y1" s="1035"/>
      <c r="Z1" s="1035"/>
      <c r="AA1" s="1035"/>
      <c r="AB1" s="1035"/>
      <c r="AC1" s="1035"/>
      <c r="AD1" s="1035"/>
      <c r="AE1" s="1035"/>
      <c r="AF1" s="1035"/>
      <c r="AG1" s="1035"/>
      <c r="AH1" s="1035"/>
      <c r="AI1" s="1035"/>
      <c r="AJ1" s="1035"/>
      <c r="AK1" s="1035"/>
      <c r="AL1" s="1035"/>
      <c r="AM1" s="1035"/>
      <c r="AN1" s="1035"/>
      <c r="AO1" s="1035"/>
      <c r="AP1" s="1035"/>
      <c r="AQ1" s="1035"/>
      <c r="AR1" s="1035"/>
      <c r="AS1" s="1035"/>
      <c r="AT1" s="1035"/>
      <c r="AU1" s="1035"/>
      <c r="AV1" s="1035"/>
      <c r="AW1" s="1035"/>
      <c r="AX1" s="1035"/>
      <c r="AY1" s="1035"/>
      <c r="AZ1" s="1035"/>
      <c r="BA1" s="1035"/>
      <c r="BB1" s="1035"/>
      <c r="BC1" s="1035"/>
      <c r="BD1" s="1035"/>
      <c r="BE1" s="1035"/>
      <c r="BF1" s="1035"/>
      <c r="BG1" s="1035"/>
      <c r="BH1" s="1035"/>
      <c r="BI1" s="1035"/>
      <c r="BJ1" s="1035"/>
      <c r="BK1" s="1035"/>
      <c r="BL1" s="1035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45" t="s">
        <v>2</v>
      </c>
      <c r="BY1" s="846"/>
      <c r="BZ1" s="846"/>
      <c r="CA1" s="127" t="s">
        <v>3</v>
      </c>
    </row>
    <row r="2" spans="1:79" ht="27.75" customHeight="1" thickBot="1" x14ac:dyDescent="0.45">
      <c r="B2" s="254"/>
      <c r="C2" s="255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55" t="s">
        <v>1</v>
      </c>
      <c r="O2" s="901"/>
      <c r="P2" s="1037"/>
      <c r="Q2" s="1037"/>
      <c r="R2" s="1037"/>
      <c r="S2" s="16"/>
      <c r="T2" s="1036"/>
      <c r="U2" s="977"/>
      <c r="V2" s="977"/>
      <c r="W2" s="977"/>
      <c r="X2" s="977"/>
      <c r="Y2" s="977"/>
      <c r="Z2" s="977"/>
      <c r="AA2" s="977"/>
      <c r="AB2" s="977"/>
      <c r="AC2" s="977"/>
      <c r="AD2" s="977"/>
      <c r="AE2" s="977"/>
      <c r="AF2" s="977"/>
      <c r="AG2" s="977"/>
      <c r="AH2" s="977"/>
      <c r="AI2" s="977"/>
      <c r="AJ2" s="977"/>
      <c r="AK2" s="977"/>
      <c r="AL2" s="977"/>
      <c r="AM2" s="977"/>
      <c r="AN2" s="977"/>
      <c r="AO2" s="977"/>
      <c r="AP2" s="977"/>
      <c r="AQ2" s="977"/>
      <c r="AR2" s="977"/>
      <c r="AS2" s="977"/>
      <c r="AT2" s="977"/>
      <c r="AU2" s="977"/>
      <c r="AV2" s="977"/>
      <c r="AW2" s="977"/>
      <c r="AX2" s="977"/>
      <c r="AY2" s="977"/>
      <c r="AZ2" s="977"/>
      <c r="BA2" s="977"/>
      <c r="BB2" s="977"/>
      <c r="BC2" s="977"/>
      <c r="BD2" s="977"/>
      <c r="BE2" s="977"/>
      <c r="BF2" s="977"/>
      <c r="BG2" s="977"/>
      <c r="BH2" s="977"/>
      <c r="BI2" s="977"/>
      <c r="BJ2" s="977"/>
      <c r="BK2" s="977"/>
      <c r="BL2" s="97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038"/>
      <c r="BY2" s="1039"/>
      <c r="BZ2" s="1039"/>
      <c r="CA2" s="256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978" t="s">
        <v>6</v>
      </c>
      <c r="U3" s="978"/>
      <c r="V3" s="978"/>
      <c r="W3" s="978"/>
      <c r="X3" s="978"/>
      <c r="Y3" s="978"/>
      <c r="Z3" s="978"/>
      <c r="AA3" s="978"/>
      <c r="AB3" s="978"/>
      <c r="AC3" s="978"/>
      <c r="AD3" s="978"/>
      <c r="AE3" s="978"/>
      <c r="AF3" s="978"/>
      <c r="AG3" s="978"/>
      <c r="AH3" s="978"/>
      <c r="AI3" s="978"/>
      <c r="AJ3" s="978"/>
      <c r="AK3" s="978"/>
      <c r="AL3" s="978"/>
      <c r="AM3" s="978"/>
      <c r="AN3" s="978"/>
      <c r="AO3" s="978"/>
      <c r="AP3" s="978"/>
      <c r="AQ3" s="978"/>
      <c r="AR3" s="978"/>
      <c r="AS3" s="978"/>
      <c r="AT3" s="978"/>
      <c r="AU3" s="978"/>
      <c r="AV3" s="978"/>
      <c r="AW3" s="978"/>
      <c r="AX3" s="978"/>
      <c r="AY3" s="978"/>
      <c r="AZ3" s="978"/>
      <c r="BA3" s="978"/>
      <c r="BB3" s="978"/>
      <c r="BC3" s="978"/>
      <c r="BD3" s="978"/>
      <c r="BE3" s="978"/>
      <c r="BF3" s="978"/>
      <c r="BG3" s="978"/>
      <c r="BH3" s="978"/>
      <c r="BI3" s="978"/>
      <c r="BJ3" s="978"/>
      <c r="BK3" s="978"/>
      <c r="BL3" s="978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978"/>
      <c r="U4" s="978"/>
      <c r="V4" s="978"/>
      <c r="W4" s="978"/>
      <c r="X4" s="978"/>
      <c r="Y4" s="978"/>
      <c r="Z4" s="978"/>
      <c r="AA4" s="978"/>
      <c r="AB4" s="978"/>
      <c r="AC4" s="978"/>
      <c r="AD4" s="978"/>
      <c r="AE4" s="978"/>
      <c r="AF4" s="978"/>
      <c r="AG4" s="978"/>
      <c r="AH4" s="978"/>
      <c r="AI4" s="978"/>
      <c r="AJ4" s="978"/>
      <c r="AK4" s="978"/>
      <c r="AL4" s="978"/>
      <c r="AM4" s="978"/>
      <c r="AN4" s="978"/>
      <c r="AO4" s="978"/>
      <c r="AP4" s="978"/>
      <c r="AQ4" s="978"/>
      <c r="AR4" s="978"/>
      <c r="AS4" s="978"/>
      <c r="AT4" s="978"/>
      <c r="AU4" s="978"/>
      <c r="AV4" s="978"/>
      <c r="AW4" s="978"/>
      <c r="AX4" s="978"/>
      <c r="AY4" s="978"/>
      <c r="AZ4" s="978"/>
      <c r="BA4" s="978"/>
      <c r="BB4" s="978"/>
      <c r="BC4" s="978"/>
      <c r="BD4" s="978"/>
      <c r="BE4" s="978"/>
      <c r="BF4" s="978"/>
      <c r="BG4" s="978"/>
      <c r="BH4" s="978"/>
      <c r="BI4" s="978"/>
      <c r="BJ4" s="978"/>
      <c r="BK4" s="978"/>
      <c r="BL4" s="978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040" t="s">
        <v>90</v>
      </c>
      <c r="C5" s="925"/>
      <c r="D5" s="925"/>
      <c r="E5" s="925"/>
      <c r="F5" s="925"/>
      <c r="G5" s="925"/>
      <c r="H5" s="925"/>
      <c r="I5" s="925"/>
      <c r="J5" s="925"/>
      <c r="K5" s="925"/>
      <c r="L5" s="925"/>
      <c r="M5" s="925"/>
      <c r="N5" s="925"/>
      <c r="O5" s="925"/>
      <c r="P5" s="925"/>
      <c r="Q5" s="925"/>
      <c r="R5" s="925"/>
      <c r="S5" s="925"/>
      <c r="T5" s="925"/>
      <c r="U5" s="925"/>
      <c r="V5" s="925"/>
      <c r="W5" s="925"/>
      <c r="X5" s="925"/>
      <c r="Y5" s="925"/>
      <c r="Z5" s="925"/>
      <c r="AA5" s="925"/>
      <c r="AB5" s="925"/>
      <c r="AC5" s="925"/>
      <c r="AD5" s="925"/>
      <c r="AE5" s="925"/>
      <c r="AF5" s="925"/>
      <c r="AG5" s="925"/>
      <c r="AH5" s="925"/>
      <c r="AI5" s="925"/>
      <c r="AJ5" s="925"/>
      <c r="AK5" s="925"/>
      <c r="AL5" s="925"/>
      <c r="AM5" s="925"/>
      <c r="AN5" s="925"/>
      <c r="AO5" s="925"/>
      <c r="AP5" s="925"/>
      <c r="AQ5" s="925"/>
      <c r="AR5" s="925"/>
      <c r="AS5" s="925"/>
      <c r="AT5" s="925"/>
      <c r="AU5" s="925"/>
      <c r="AV5" s="925"/>
      <c r="AW5" s="925"/>
      <c r="AX5" s="925"/>
      <c r="AY5" s="925"/>
      <c r="AZ5" s="925"/>
      <c r="BA5" s="925"/>
      <c r="BB5" s="925"/>
      <c r="BC5" s="925"/>
      <c r="BD5" s="925"/>
      <c r="BE5" s="925"/>
      <c r="BF5" s="925"/>
      <c r="BG5" s="925"/>
      <c r="BH5" s="925"/>
      <c r="BI5" s="925"/>
      <c r="BJ5" s="925"/>
      <c r="BK5" s="925"/>
      <c r="BL5" s="925"/>
      <c r="BM5" s="925"/>
      <c r="BN5" s="925"/>
      <c r="BO5" s="925"/>
      <c r="BP5" s="925"/>
      <c r="BQ5" s="925"/>
      <c r="BR5" s="925"/>
      <c r="BS5" s="925"/>
      <c r="BT5" s="925"/>
      <c r="BU5" s="925"/>
      <c r="BV5" s="925"/>
      <c r="BW5" s="925"/>
      <c r="BX5" s="925"/>
      <c r="BY5" s="925"/>
      <c r="BZ5" s="925"/>
      <c r="CA5" s="926"/>
    </row>
    <row r="6" spans="1:79" ht="23.25" customHeight="1" thickBot="1" x14ac:dyDescent="0.25">
      <c r="B6" s="906"/>
      <c r="C6" s="907"/>
      <c r="D6" s="907"/>
      <c r="E6" s="907"/>
      <c r="F6" s="907"/>
      <c r="G6" s="907"/>
      <c r="H6" s="907"/>
      <c r="I6" s="907"/>
      <c r="J6" s="907"/>
      <c r="K6" s="907"/>
      <c r="L6" s="907"/>
      <c r="M6" s="907"/>
      <c r="N6" s="907"/>
      <c r="O6" s="907"/>
      <c r="P6" s="907"/>
      <c r="Q6" s="907"/>
      <c r="R6" s="907"/>
      <c r="S6" s="907"/>
      <c r="T6" s="907"/>
      <c r="U6" s="907"/>
      <c r="V6" s="907"/>
      <c r="W6" s="907"/>
      <c r="X6" s="907"/>
      <c r="Y6" s="907"/>
      <c r="Z6" s="907"/>
      <c r="AA6" s="907"/>
      <c r="AB6" s="907"/>
      <c r="AC6" s="907"/>
      <c r="AD6" s="907"/>
      <c r="AE6" s="907"/>
      <c r="AF6" s="907"/>
      <c r="AG6" s="907"/>
      <c r="AH6" s="907"/>
      <c r="AI6" s="907"/>
      <c r="AJ6" s="907"/>
      <c r="AK6" s="907"/>
      <c r="AL6" s="907"/>
      <c r="AM6" s="907"/>
      <c r="AN6" s="907"/>
      <c r="AO6" s="907"/>
      <c r="AP6" s="907"/>
      <c r="AQ6" s="907"/>
      <c r="AR6" s="907"/>
      <c r="AS6" s="907"/>
      <c r="AT6" s="907"/>
      <c r="AU6" s="907"/>
      <c r="AV6" s="907"/>
      <c r="AW6" s="907"/>
      <c r="AX6" s="907"/>
      <c r="AY6" s="907"/>
      <c r="AZ6" s="907"/>
      <c r="BA6" s="907"/>
      <c r="BB6" s="907"/>
      <c r="BC6" s="907"/>
      <c r="BD6" s="907"/>
      <c r="BE6" s="907"/>
      <c r="BF6" s="907"/>
      <c r="BG6" s="907"/>
      <c r="BH6" s="907"/>
      <c r="BI6" s="907"/>
      <c r="BJ6" s="907"/>
      <c r="BK6" s="907"/>
      <c r="BL6" s="907"/>
      <c r="BM6" s="907"/>
      <c r="BN6" s="907"/>
      <c r="BO6" s="907"/>
      <c r="BP6" s="907"/>
      <c r="BQ6" s="907"/>
      <c r="BR6" s="907"/>
      <c r="BS6" s="907"/>
      <c r="BT6" s="907"/>
      <c r="BU6" s="907"/>
      <c r="BV6" s="907"/>
      <c r="BW6" s="907"/>
      <c r="BX6" s="907"/>
      <c r="BY6" s="907"/>
      <c r="BZ6" s="907"/>
      <c r="CA6" s="908"/>
    </row>
    <row r="7" spans="1:79" s="34" customFormat="1" ht="84" customHeight="1" thickBot="1" x14ac:dyDescent="0.25">
      <c r="B7" s="932" t="s">
        <v>8</v>
      </c>
      <c r="C7" s="952" t="s">
        <v>9</v>
      </c>
      <c r="D7" s="934" t="s">
        <v>10</v>
      </c>
      <c r="E7" s="935"/>
      <c r="F7" s="979" t="s">
        <v>11</v>
      </c>
      <c r="G7" s="957" t="s">
        <v>12</v>
      </c>
      <c r="H7" s="957" t="s">
        <v>12</v>
      </c>
      <c r="I7" s="957" t="s">
        <v>13</v>
      </c>
      <c r="J7" s="909" t="s">
        <v>91</v>
      </c>
      <c r="K7" s="1041"/>
      <c r="L7" s="1041"/>
      <c r="M7" s="1041"/>
      <c r="N7" s="1041"/>
      <c r="O7" s="1041"/>
      <c r="P7" s="1041"/>
      <c r="Q7" s="1042"/>
      <c r="R7" s="909" t="s">
        <v>92</v>
      </c>
      <c r="S7" s="868"/>
      <c r="T7" s="868"/>
      <c r="U7" s="868"/>
      <c r="V7" s="868"/>
      <c r="W7" s="868"/>
      <c r="X7" s="868"/>
      <c r="Y7" s="868"/>
      <c r="Z7" s="868"/>
      <c r="AA7" s="868"/>
      <c r="AB7" s="868"/>
      <c r="AC7" s="869"/>
      <c r="AD7" s="868" t="s">
        <v>93</v>
      </c>
      <c r="AE7" s="868"/>
      <c r="AF7" s="868"/>
      <c r="AG7" s="868"/>
      <c r="AH7" s="868"/>
      <c r="AI7" s="868"/>
      <c r="AJ7" s="868"/>
      <c r="AK7" s="868"/>
      <c r="AL7" s="868"/>
      <c r="AM7" s="868"/>
      <c r="AN7" s="868"/>
      <c r="AO7" s="869"/>
      <c r="AP7" s="1025" t="s">
        <v>94</v>
      </c>
      <c r="AQ7" s="1026"/>
      <c r="AR7" s="849" t="s">
        <v>95</v>
      </c>
      <c r="AS7" s="849" t="s">
        <v>96</v>
      </c>
      <c r="AT7" s="909" t="s">
        <v>97</v>
      </c>
      <c r="AU7" s="868"/>
      <c r="AV7" s="868"/>
      <c r="AW7" s="869"/>
      <c r="AX7" s="1009" t="s">
        <v>26</v>
      </c>
      <c r="AY7" s="911"/>
      <c r="AZ7" s="865"/>
      <c r="BA7" s="862"/>
      <c r="BB7" s="862"/>
      <c r="BC7" s="862"/>
      <c r="BD7" s="862"/>
      <c r="BE7" s="862"/>
      <c r="BF7" s="865"/>
      <c r="BG7" s="862"/>
      <c r="BH7" s="862"/>
      <c r="BI7" s="862"/>
      <c r="BJ7" s="862"/>
      <c r="BK7" s="862"/>
      <c r="BL7" s="1028" t="s">
        <v>98</v>
      </c>
      <c r="BM7" s="883"/>
      <c r="BN7" s="1070"/>
      <c r="BO7" s="1028" t="s">
        <v>99</v>
      </c>
      <c r="BP7" s="883"/>
      <c r="BQ7" s="884"/>
      <c r="BR7" s="858" t="s">
        <v>100</v>
      </c>
      <c r="BS7" s="862"/>
      <c r="BT7" s="872"/>
      <c r="BU7" s="882" t="s">
        <v>38</v>
      </c>
      <c r="BV7" s="883"/>
      <c r="BW7" s="884"/>
      <c r="BX7" s="849"/>
      <c r="BY7" s="849" t="s">
        <v>39</v>
      </c>
      <c r="BZ7" s="129"/>
      <c r="CA7" s="130" t="s">
        <v>70</v>
      </c>
    </row>
    <row r="8" spans="1:79" s="34" customFormat="1" ht="66" customHeight="1" thickBot="1" x14ac:dyDescent="0.3">
      <c r="B8" s="933"/>
      <c r="C8" s="954"/>
      <c r="D8" s="936"/>
      <c r="E8" s="937"/>
      <c r="F8" s="980"/>
      <c r="G8" s="958"/>
      <c r="H8" s="958"/>
      <c r="I8" s="958"/>
      <c r="J8" s="1043"/>
      <c r="K8" s="1044"/>
      <c r="L8" s="1044"/>
      <c r="M8" s="1044"/>
      <c r="N8" s="1044"/>
      <c r="O8" s="1044"/>
      <c r="P8" s="1044"/>
      <c r="Q8" s="1045"/>
      <c r="R8" s="995"/>
      <c r="S8" s="996"/>
      <c r="T8" s="996"/>
      <c r="U8" s="996"/>
      <c r="V8" s="996"/>
      <c r="W8" s="996"/>
      <c r="X8" s="996"/>
      <c r="Y8" s="996"/>
      <c r="Z8" s="996"/>
      <c r="AA8" s="996"/>
      <c r="AB8" s="996"/>
      <c r="AC8" s="997"/>
      <c r="AD8" s="996"/>
      <c r="AE8" s="996"/>
      <c r="AF8" s="996"/>
      <c r="AG8" s="996"/>
      <c r="AH8" s="996"/>
      <c r="AI8" s="996"/>
      <c r="AJ8" s="996"/>
      <c r="AK8" s="996"/>
      <c r="AL8" s="996"/>
      <c r="AM8" s="996"/>
      <c r="AN8" s="996"/>
      <c r="AO8" s="997"/>
      <c r="AP8" s="1064" t="s">
        <v>101</v>
      </c>
      <c r="AQ8" s="1067" t="s">
        <v>102</v>
      </c>
      <c r="AR8" s="850"/>
      <c r="AS8" s="850"/>
      <c r="AT8" s="995"/>
      <c r="AU8" s="996"/>
      <c r="AV8" s="996"/>
      <c r="AW8" s="997"/>
      <c r="AX8" s="915"/>
      <c r="AY8" s="917"/>
      <c r="AZ8" s="866"/>
      <c r="BA8" s="863"/>
      <c r="BB8" s="863"/>
      <c r="BC8" s="863"/>
      <c r="BD8" s="863"/>
      <c r="BE8" s="863"/>
      <c r="BF8" s="866"/>
      <c r="BG8" s="863"/>
      <c r="BH8" s="863"/>
      <c r="BI8" s="863"/>
      <c r="BJ8" s="863"/>
      <c r="BK8" s="863"/>
      <c r="BL8" s="1029"/>
      <c r="BM8" s="886"/>
      <c r="BN8" s="1071"/>
      <c r="BO8" s="1029"/>
      <c r="BP8" s="886"/>
      <c r="BQ8" s="887"/>
      <c r="BR8" s="873"/>
      <c r="BS8" s="863"/>
      <c r="BT8" s="874"/>
      <c r="BU8" s="885"/>
      <c r="BV8" s="886"/>
      <c r="BW8" s="887"/>
      <c r="BX8" s="850"/>
      <c r="BY8" s="850"/>
      <c r="BZ8" s="851" t="s">
        <v>103</v>
      </c>
      <c r="CA8" s="876" t="s">
        <v>104</v>
      </c>
    </row>
    <row r="9" spans="1:79" s="34" customFormat="1" ht="16.5" customHeight="1" thickBot="1" x14ac:dyDescent="0.3">
      <c r="B9" s="35"/>
      <c r="C9" s="954"/>
      <c r="D9" s="936"/>
      <c r="E9" s="937"/>
      <c r="F9" s="980"/>
      <c r="G9" s="958"/>
      <c r="H9" s="958"/>
      <c r="I9" s="958"/>
      <c r="J9" s="1046"/>
      <c r="K9" s="1047"/>
      <c r="L9" s="1047"/>
      <c r="M9" s="1047"/>
      <c r="N9" s="1047"/>
      <c r="O9" s="1047"/>
      <c r="P9" s="1047"/>
      <c r="Q9" s="1048"/>
      <c r="R9" s="998"/>
      <c r="S9" s="870"/>
      <c r="T9" s="870"/>
      <c r="U9" s="870"/>
      <c r="V9" s="870"/>
      <c r="W9" s="870"/>
      <c r="X9" s="870"/>
      <c r="Y9" s="870"/>
      <c r="Z9" s="870"/>
      <c r="AA9" s="870"/>
      <c r="AB9" s="870"/>
      <c r="AC9" s="871"/>
      <c r="AD9" s="870"/>
      <c r="AE9" s="870"/>
      <c r="AF9" s="870"/>
      <c r="AG9" s="870"/>
      <c r="AH9" s="870"/>
      <c r="AI9" s="870"/>
      <c r="AJ9" s="870"/>
      <c r="AK9" s="870"/>
      <c r="AL9" s="870"/>
      <c r="AM9" s="870"/>
      <c r="AN9" s="870"/>
      <c r="AO9" s="871"/>
      <c r="AP9" s="1065"/>
      <c r="AQ9" s="1068"/>
      <c r="AR9" s="850"/>
      <c r="AS9" s="850"/>
      <c r="AT9" s="998"/>
      <c r="AU9" s="870"/>
      <c r="AV9" s="870"/>
      <c r="AW9" s="871"/>
      <c r="AX9" s="1010" t="s">
        <v>46</v>
      </c>
      <c r="AY9" s="1013" t="s">
        <v>47</v>
      </c>
      <c r="AZ9" s="866"/>
      <c r="BA9" s="863"/>
      <c r="BB9" s="863"/>
      <c r="BC9" s="863"/>
      <c r="BD9" s="863"/>
      <c r="BE9" s="863"/>
      <c r="BF9" s="866"/>
      <c r="BG9" s="863"/>
      <c r="BH9" s="863"/>
      <c r="BI9" s="863"/>
      <c r="BJ9" s="863"/>
      <c r="BK9" s="863"/>
      <c r="BL9" s="1029"/>
      <c r="BM9" s="886"/>
      <c r="BN9" s="1071"/>
      <c r="BO9" s="1029"/>
      <c r="BP9" s="886"/>
      <c r="BQ9" s="887"/>
      <c r="BR9" s="873"/>
      <c r="BS9" s="863"/>
      <c r="BT9" s="874"/>
      <c r="BU9" s="885"/>
      <c r="BV9" s="886"/>
      <c r="BW9" s="887"/>
      <c r="BX9" s="850"/>
      <c r="BY9" s="850"/>
      <c r="BZ9" s="851"/>
      <c r="CA9" s="876"/>
    </row>
    <row r="10" spans="1:79" s="34" customFormat="1" ht="15.75" customHeight="1" x14ac:dyDescent="0.25">
      <c r="B10" s="39"/>
      <c r="C10" s="954"/>
      <c r="D10" s="936"/>
      <c r="E10" s="937"/>
      <c r="F10" s="980"/>
      <c r="G10" s="958"/>
      <c r="H10" s="958"/>
      <c r="I10" s="958"/>
      <c r="J10" s="927">
        <v>54</v>
      </c>
      <c r="K10" s="855">
        <v>60</v>
      </c>
      <c r="L10" s="855">
        <v>66</v>
      </c>
      <c r="M10" s="855">
        <v>72</v>
      </c>
      <c r="N10" s="855">
        <v>78</v>
      </c>
      <c r="O10" s="855">
        <v>84</v>
      </c>
      <c r="P10" s="855"/>
      <c r="Q10" s="896"/>
      <c r="R10" s="1061">
        <v>54</v>
      </c>
      <c r="S10" s="1050"/>
      <c r="T10" s="1050"/>
      <c r="U10" s="1050"/>
      <c r="V10" s="1051"/>
      <c r="W10" s="1049">
        <v>60</v>
      </c>
      <c r="X10" s="1051"/>
      <c r="Y10" s="1049">
        <v>66</v>
      </c>
      <c r="Z10" s="1051"/>
      <c r="AA10" s="1049">
        <v>72</v>
      </c>
      <c r="AB10" s="1050"/>
      <c r="AC10" s="1058"/>
      <c r="AD10" s="1050">
        <v>60</v>
      </c>
      <c r="AE10" s="1050"/>
      <c r="AF10" s="1051"/>
      <c r="AG10" s="1049">
        <v>66</v>
      </c>
      <c r="AH10" s="1050"/>
      <c r="AI10" s="1051"/>
      <c r="AJ10" s="1049">
        <v>72</v>
      </c>
      <c r="AK10" s="1050"/>
      <c r="AL10" s="1051"/>
      <c r="AM10" s="1049"/>
      <c r="AN10" s="1050"/>
      <c r="AO10" s="1058"/>
      <c r="AP10" s="1065"/>
      <c r="AQ10" s="1068"/>
      <c r="AR10" s="850"/>
      <c r="AS10" s="850"/>
      <c r="AT10" s="909" t="s">
        <v>63</v>
      </c>
      <c r="AU10" s="868"/>
      <c r="AV10" s="868"/>
      <c r="AW10" s="869"/>
      <c r="AX10" s="1011"/>
      <c r="AY10" s="1013"/>
      <c r="AZ10" s="866"/>
      <c r="BA10" s="863"/>
      <c r="BB10" s="863"/>
      <c r="BC10" s="863"/>
      <c r="BD10" s="863"/>
      <c r="BE10" s="863"/>
      <c r="BF10" s="866"/>
      <c r="BG10" s="863"/>
      <c r="BH10" s="863"/>
      <c r="BI10" s="863"/>
      <c r="BJ10" s="863"/>
      <c r="BK10" s="863"/>
      <c r="BL10" s="1029"/>
      <c r="BM10" s="886"/>
      <c r="BN10" s="1071"/>
      <c r="BO10" s="1029"/>
      <c r="BP10" s="886"/>
      <c r="BQ10" s="887"/>
      <c r="BR10" s="873"/>
      <c r="BS10" s="863"/>
      <c r="BT10" s="874"/>
      <c r="BU10" s="885"/>
      <c r="BV10" s="886"/>
      <c r="BW10" s="887"/>
      <c r="BX10" s="850"/>
      <c r="BY10" s="850"/>
      <c r="BZ10" s="851"/>
      <c r="CA10" s="876"/>
    </row>
    <row r="11" spans="1:79" s="34" customFormat="1" ht="15" customHeight="1" x14ac:dyDescent="0.25">
      <c r="B11" s="40" t="s">
        <v>53</v>
      </c>
      <c r="C11" s="954"/>
      <c r="D11" s="936"/>
      <c r="E11" s="937"/>
      <c r="F11" s="980"/>
      <c r="G11" s="958"/>
      <c r="H11" s="958"/>
      <c r="I11" s="958"/>
      <c r="J11" s="1080"/>
      <c r="K11" s="856"/>
      <c r="L11" s="856"/>
      <c r="M11" s="856"/>
      <c r="N11" s="856"/>
      <c r="O11" s="856"/>
      <c r="P11" s="856"/>
      <c r="Q11" s="897"/>
      <c r="R11" s="1062"/>
      <c r="S11" s="1053"/>
      <c r="T11" s="1053"/>
      <c r="U11" s="1053"/>
      <c r="V11" s="1054"/>
      <c r="W11" s="1052"/>
      <c r="X11" s="1054"/>
      <c r="Y11" s="1052"/>
      <c r="Z11" s="1054"/>
      <c r="AA11" s="1052"/>
      <c r="AB11" s="1053"/>
      <c r="AC11" s="1059"/>
      <c r="AD11" s="1053"/>
      <c r="AE11" s="1053"/>
      <c r="AF11" s="1054"/>
      <c r="AG11" s="1052"/>
      <c r="AH11" s="1053"/>
      <c r="AI11" s="1054"/>
      <c r="AJ11" s="1052"/>
      <c r="AK11" s="1053"/>
      <c r="AL11" s="1054"/>
      <c r="AM11" s="1052"/>
      <c r="AN11" s="1053"/>
      <c r="AO11" s="1059"/>
      <c r="AP11" s="1065"/>
      <c r="AQ11" s="1068"/>
      <c r="AR11" s="850"/>
      <c r="AS11" s="850"/>
      <c r="AT11" s="995"/>
      <c r="AU11" s="996"/>
      <c r="AV11" s="996"/>
      <c r="AW11" s="997"/>
      <c r="AX11" s="1011"/>
      <c r="AY11" s="1013"/>
      <c r="AZ11" s="866"/>
      <c r="BA11" s="863"/>
      <c r="BB11" s="863"/>
      <c r="BC11" s="863"/>
      <c r="BD11" s="863"/>
      <c r="BE11" s="863"/>
      <c r="BF11" s="866"/>
      <c r="BG11" s="863"/>
      <c r="BH11" s="863"/>
      <c r="BI11" s="863"/>
      <c r="BJ11" s="863"/>
      <c r="BK11" s="863"/>
      <c r="BL11" s="1029"/>
      <c r="BM11" s="886"/>
      <c r="BN11" s="1071"/>
      <c r="BO11" s="1029"/>
      <c r="BP11" s="886"/>
      <c r="BQ11" s="887"/>
      <c r="BR11" s="873"/>
      <c r="BS11" s="863"/>
      <c r="BT11" s="874"/>
      <c r="BU11" s="885"/>
      <c r="BV11" s="886"/>
      <c r="BW11" s="887"/>
      <c r="BX11" s="850"/>
      <c r="BY11" s="850"/>
      <c r="BZ11" s="851"/>
      <c r="CA11" s="876"/>
    </row>
    <row r="12" spans="1:79" s="34" customFormat="1" ht="13.5" customHeight="1" thickBot="1" x14ac:dyDescent="0.3">
      <c r="B12" s="41"/>
      <c r="C12" s="954"/>
      <c r="D12" s="938"/>
      <c r="E12" s="939"/>
      <c r="F12" s="981"/>
      <c r="G12" s="959"/>
      <c r="H12" s="959"/>
      <c r="I12" s="959"/>
      <c r="J12" s="1081"/>
      <c r="K12" s="857"/>
      <c r="L12" s="857"/>
      <c r="M12" s="857"/>
      <c r="N12" s="857"/>
      <c r="O12" s="857"/>
      <c r="P12" s="857"/>
      <c r="Q12" s="898"/>
      <c r="R12" s="1063"/>
      <c r="S12" s="1056"/>
      <c r="T12" s="1056"/>
      <c r="U12" s="1056"/>
      <c r="V12" s="1057"/>
      <c r="W12" s="1055"/>
      <c r="X12" s="1057"/>
      <c r="Y12" s="1055"/>
      <c r="Z12" s="1057"/>
      <c r="AA12" s="1055"/>
      <c r="AB12" s="1056"/>
      <c r="AC12" s="1060"/>
      <c r="AD12" s="1056"/>
      <c r="AE12" s="1056"/>
      <c r="AF12" s="1057"/>
      <c r="AG12" s="1055"/>
      <c r="AH12" s="1056"/>
      <c r="AI12" s="1057"/>
      <c r="AJ12" s="1055"/>
      <c r="AK12" s="1056"/>
      <c r="AL12" s="1057"/>
      <c r="AM12" s="1055"/>
      <c r="AN12" s="1056"/>
      <c r="AO12" s="1060"/>
      <c r="AP12" s="1065"/>
      <c r="AQ12" s="1068"/>
      <c r="AR12" s="850"/>
      <c r="AS12" s="850"/>
      <c r="AT12" s="995"/>
      <c r="AU12" s="996"/>
      <c r="AV12" s="996"/>
      <c r="AW12" s="997"/>
      <c r="AX12" s="1011"/>
      <c r="AY12" s="1013"/>
      <c r="AZ12" s="866"/>
      <c r="BA12" s="863"/>
      <c r="BB12" s="863"/>
      <c r="BC12" s="863"/>
      <c r="BD12" s="863"/>
      <c r="BE12" s="863"/>
      <c r="BF12" s="866"/>
      <c r="BG12" s="863"/>
      <c r="BH12" s="863"/>
      <c r="BI12" s="863"/>
      <c r="BJ12" s="863"/>
      <c r="BK12" s="863"/>
      <c r="BL12" s="1029"/>
      <c r="BM12" s="886"/>
      <c r="BN12" s="1071"/>
      <c r="BO12" s="1029"/>
      <c r="BP12" s="886"/>
      <c r="BQ12" s="887"/>
      <c r="BR12" s="873"/>
      <c r="BS12" s="863"/>
      <c r="BT12" s="874"/>
      <c r="BU12" s="885"/>
      <c r="BV12" s="886"/>
      <c r="BW12" s="887"/>
      <c r="BX12" s="850"/>
      <c r="BY12" s="850"/>
      <c r="BZ12" s="851"/>
      <c r="CA12" s="876"/>
    </row>
    <row r="13" spans="1:79" s="34" customFormat="1" ht="35.25" customHeight="1" thickBot="1" x14ac:dyDescent="0.3">
      <c r="B13" s="932" t="s">
        <v>56</v>
      </c>
      <c r="C13" s="954"/>
      <c r="D13" s="952" t="s">
        <v>57</v>
      </c>
      <c r="E13" s="952" t="s">
        <v>58</v>
      </c>
      <c r="F13" s="43"/>
      <c r="G13" s="43"/>
      <c r="H13" s="43"/>
      <c r="I13" s="43"/>
      <c r="J13" s="44"/>
      <c r="K13" s="948"/>
      <c r="L13" s="948"/>
      <c r="M13" s="948"/>
      <c r="N13" s="948"/>
      <c r="O13" s="948"/>
      <c r="P13" s="948"/>
      <c r="Q13" s="1082"/>
      <c r="R13" s="1084"/>
      <c r="S13" s="1073"/>
      <c r="T13" s="930"/>
      <c r="U13" s="1085"/>
      <c r="V13" s="1086"/>
      <c r="W13" s="960"/>
      <c r="X13" s="930"/>
      <c r="Y13" s="960"/>
      <c r="Z13" s="930"/>
      <c r="AA13" s="960"/>
      <c r="AB13" s="1073"/>
      <c r="AC13" s="1074"/>
      <c r="AD13" s="1075"/>
      <c r="AE13" s="1075"/>
      <c r="AF13" s="1076"/>
      <c r="AG13" s="1077"/>
      <c r="AH13" s="1075"/>
      <c r="AI13" s="1076"/>
      <c r="AJ13" s="1077"/>
      <c r="AK13" s="1075"/>
      <c r="AL13" s="1076"/>
      <c r="AM13" s="1077"/>
      <c r="AN13" s="1075"/>
      <c r="AO13" s="1078"/>
      <c r="AP13" s="1065"/>
      <c r="AQ13" s="1068"/>
      <c r="AR13" s="850"/>
      <c r="AS13" s="850"/>
      <c r="AT13" s="995"/>
      <c r="AU13" s="996"/>
      <c r="AV13" s="996"/>
      <c r="AW13" s="997"/>
      <c r="AX13" s="1011"/>
      <c r="AY13" s="1013"/>
      <c r="AZ13" s="866"/>
      <c r="BA13" s="863"/>
      <c r="BB13" s="863"/>
      <c r="BC13" s="863"/>
      <c r="BD13" s="863"/>
      <c r="BE13" s="863"/>
      <c r="BF13" s="866"/>
      <c r="BG13" s="863"/>
      <c r="BH13" s="863"/>
      <c r="BI13" s="863"/>
      <c r="BJ13" s="863"/>
      <c r="BK13" s="863"/>
      <c r="BL13" s="1029"/>
      <c r="BM13" s="886"/>
      <c r="BN13" s="1071"/>
      <c r="BO13" s="1029"/>
      <c r="BP13" s="886"/>
      <c r="BQ13" s="887"/>
      <c r="BR13" s="873"/>
      <c r="BS13" s="863"/>
      <c r="BT13" s="874"/>
      <c r="BU13" s="885"/>
      <c r="BV13" s="886"/>
      <c r="BW13" s="887"/>
      <c r="BX13" s="850"/>
      <c r="BY13" s="850"/>
      <c r="BZ13" s="852"/>
      <c r="CA13" s="877"/>
    </row>
    <row r="14" spans="1:79" s="45" customFormat="1" ht="28.5" customHeight="1" thickBot="1" x14ac:dyDescent="0.25">
      <c r="B14" s="1079"/>
      <c r="C14" s="953"/>
      <c r="D14" s="953"/>
      <c r="E14" s="953"/>
      <c r="F14" s="47"/>
      <c r="G14" s="47"/>
      <c r="H14" s="47"/>
      <c r="I14" s="47"/>
      <c r="J14" s="48"/>
      <c r="K14" s="949"/>
      <c r="L14" s="949"/>
      <c r="M14" s="949"/>
      <c r="N14" s="949"/>
      <c r="O14" s="949"/>
      <c r="P14" s="949"/>
      <c r="Q14" s="1083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57">
        <v>12</v>
      </c>
      <c r="AE14" s="258">
        <v>10</v>
      </c>
      <c r="AF14" s="258"/>
      <c r="AG14" s="258">
        <v>12</v>
      </c>
      <c r="AH14" s="258">
        <v>10</v>
      </c>
      <c r="AI14" s="258"/>
      <c r="AJ14" s="258">
        <v>12</v>
      </c>
      <c r="AK14" s="258">
        <v>10</v>
      </c>
      <c r="AL14" s="258"/>
      <c r="AM14" s="258"/>
      <c r="AN14" s="258"/>
      <c r="AO14" s="259"/>
      <c r="AP14" s="1066"/>
      <c r="AQ14" s="1069"/>
      <c r="AR14" s="1027"/>
      <c r="AS14" s="1027"/>
      <c r="AT14" s="36" t="s">
        <v>64</v>
      </c>
      <c r="AU14" s="37" t="s">
        <v>65</v>
      </c>
      <c r="AV14" s="37" t="s">
        <v>66</v>
      </c>
      <c r="AW14" s="38"/>
      <c r="AX14" s="1012"/>
      <c r="AY14" s="1014"/>
      <c r="AZ14" s="867"/>
      <c r="BA14" s="864"/>
      <c r="BB14" s="864"/>
      <c r="BC14" s="864"/>
      <c r="BD14" s="864"/>
      <c r="BE14" s="864"/>
      <c r="BF14" s="867"/>
      <c r="BG14" s="864"/>
      <c r="BH14" s="864"/>
      <c r="BI14" s="864"/>
      <c r="BJ14" s="864"/>
      <c r="BK14" s="864"/>
      <c r="BL14" s="1030"/>
      <c r="BM14" s="1031"/>
      <c r="BN14" s="1072"/>
      <c r="BO14" s="1030"/>
      <c r="BP14" s="1031"/>
      <c r="BQ14" s="1032"/>
      <c r="BR14" s="859"/>
      <c r="BS14" s="864"/>
      <c r="BT14" s="875"/>
      <c r="BU14" s="885"/>
      <c r="BV14" s="886"/>
      <c r="BW14" s="887"/>
      <c r="BX14" s="850"/>
      <c r="BY14" s="850"/>
      <c r="BZ14" s="880" t="s">
        <v>67</v>
      </c>
      <c r="CA14" s="881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843"/>
      <c r="CA15" s="844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837"/>
      <c r="CA16" s="838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837"/>
      <c r="CA17" s="838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837"/>
      <c r="CA18" s="838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839"/>
      <c r="CA19" s="840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843"/>
      <c r="CA20" s="844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837"/>
      <c r="CA21" s="838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837"/>
      <c r="CA22" s="838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837"/>
      <c r="CA23" s="838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839"/>
      <c r="CA24" s="840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843"/>
      <c r="CA25" s="844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837"/>
      <c r="CA26" s="838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837"/>
      <c r="CA27" s="838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837"/>
      <c r="CA28" s="838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839"/>
      <c r="CA29" s="840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843"/>
      <c r="CA30" s="844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837"/>
      <c r="CA31" s="838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837"/>
      <c r="CA32" s="838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837"/>
      <c r="CA33" s="838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839"/>
      <c r="CA34" s="840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843"/>
      <c r="CA35" s="844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837"/>
      <c r="CA36" s="838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837"/>
      <c r="CA37" s="838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837"/>
      <c r="CA38" s="838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839"/>
      <c r="CA39" s="840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843"/>
      <c r="CA40" s="844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837"/>
      <c r="CA41" s="838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837"/>
      <c r="CA42" s="838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837"/>
      <c r="CA43" s="838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839"/>
      <c r="CA44" s="840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843"/>
      <c r="CA45" s="844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837"/>
      <c r="CA46" s="838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837"/>
      <c r="CA47" s="838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837"/>
      <c r="CA48" s="838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839"/>
      <c r="CA49" s="840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843"/>
      <c r="CA50" s="844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837"/>
      <c r="CA51" s="838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837"/>
      <c r="CA52" s="838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837"/>
      <c r="CA53" s="838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839"/>
      <c r="CA54" s="840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843"/>
      <c r="CA55" s="844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837"/>
      <c r="CA56" s="838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837"/>
      <c r="CA57" s="838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837"/>
      <c r="CA58" s="838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839"/>
      <c r="CA59" s="840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843"/>
      <c r="CA60" s="844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837"/>
      <c r="CA61" s="838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837"/>
      <c r="CA62" s="838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837"/>
      <c r="CA63" s="838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839"/>
      <c r="CA64" s="840"/>
    </row>
    <row r="65" spans="1:79" ht="18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841"/>
      <c r="CA65" s="842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45" t="s">
        <v>2</v>
      </c>
      <c r="BY70" s="846"/>
      <c r="BZ70" s="846"/>
      <c r="CA70" s="127" t="s">
        <v>3</v>
      </c>
    </row>
    <row r="71" spans="1:79" ht="13.5" hidden="1" thickBot="1" x14ac:dyDescent="0.25">
      <c r="BX71" s="847" t="e">
        <f>#REF!</f>
        <v>#REF!</v>
      </c>
      <c r="BY71" s="848"/>
      <c r="BZ71" s="848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849" t="s">
        <v>37</v>
      </c>
      <c r="BY76" s="849" t="s">
        <v>39</v>
      </c>
      <c r="BZ76" s="129"/>
      <c r="CA76" s="130" t="s">
        <v>70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850"/>
      <c r="BY77" s="850"/>
      <c r="BZ77" s="851" t="s">
        <v>71</v>
      </c>
      <c r="CA77" s="876" t="s">
        <v>72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850"/>
      <c r="BY78" s="850"/>
      <c r="BZ78" s="851"/>
      <c r="CA78" s="876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850"/>
      <c r="BY79" s="850"/>
      <c r="BZ79" s="851"/>
      <c r="CA79" s="876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850"/>
      <c r="BY80" s="850"/>
      <c r="BZ80" s="851"/>
      <c r="CA80" s="876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850"/>
      <c r="BY81" s="850"/>
      <c r="BZ81" s="851"/>
      <c r="CA81" s="876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850"/>
      <c r="BY82" s="850"/>
      <c r="BZ82" s="852"/>
      <c r="CA82" s="877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850"/>
      <c r="BY83" s="850"/>
      <c r="BZ83" s="878" t="s">
        <v>67</v>
      </c>
      <c r="CA83" s="879"/>
    </row>
    <row r="84" spans="1:79" hidden="1" x14ac:dyDescent="0.2">
      <c r="BX84" s="58"/>
      <c r="BY84" s="58"/>
      <c r="BZ84" s="843"/>
      <c r="CA84" s="844"/>
    </row>
    <row r="85" spans="1:79" hidden="1" x14ac:dyDescent="0.2">
      <c r="BX85" s="72"/>
      <c r="BY85" s="72"/>
      <c r="BZ85" s="837"/>
      <c r="CA85" s="838"/>
    </row>
    <row r="86" spans="1:79" hidden="1" x14ac:dyDescent="0.2">
      <c r="BX86" s="72"/>
      <c r="BY86" s="72"/>
      <c r="BZ86" s="837"/>
      <c r="CA86" s="838"/>
    </row>
    <row r="87" spans="1:79" hidden="1" x14ac:dyDescent="0.2">
      <c r="BX87" s="72"/>
      <c r="BY87" s="72"/>
      <c r="BZ87" s="837"/>
      <c r="CA87" s="838"/>
    </row>
    <row r="88" spans="1:79" ht="13.5" hidden="1" thickBot="1" x14ac:dyDescent="0.25">
      <c r="BX88" s="88"/>
      <c r="BY88" s="88"/>
      <c r="BZ88" s="839"/>
      <c r="CA88" s="840"/>
    </row>
    <row r="89" spans="1:79" hidden="1" x14ac:dyDescent="0.2">
      <c r="BX89" s="58"/>
      <c r="BY89" s="58"/>
      <c r="BZ89" s="843"/>
      <c r="CA89" s="844"/>
    </row>
    <row r="90" spans="1:79" hidden="1" x14ac:dyDescent="0.2">
      <c r="BX90" s="72"/>
      <c r="BY90" s="72"/>
      <c r="BZ90" s="837"/>
      <c r="CA90" s="838"/>
    </row>
    <row r="91" spans="1:79" hidden="1" x14ac:dyDescent="0.2">
      <c r="BX91" s="72"/>
      <c r="BY91" s="72"/>
      <c r="BZ91" s="837"/>
      <c r="CA91" s="838"/>
    </row>
    <row r="92" spans="1:79" hidden="1" x14ac:dyDescent="0.2">
      <c r="BX92" s="72"/>
      <c r="BY92" s="72"/>
      <c r="BZ92" s="837"/>
      <c r="CA92" s="838"/>
    </row>
    <row r="93" spans="1:79" ht="13.5" hidden="1" thickBot="1" x14ac:dyDescent="0.25">
      <c r="BX93" s="88"/>
      <c r="BY93" s="88"/>
      <c r="BZ93" s="839"/>
      <c r="CA93" s="840"/>
    </row>
    <row r="94" spans="1:79" hidden="1" x14ac:dyDescent="0.2">
      <c r="BX94" s="58"/>
      <c r="BY94" s="58"/>
      <c r="BZ94" s="843"/>
      <c r="CA94" s="844"/>
    </row>
    <row r="95" spans="1:79" hidden="1" x14ac:dyDescent="0.2">
      <c r="BX95" s="72"/>
      <c r="BY95" s="72"/>
      <c r="BZ95" s="837"/>
      <c r="CA95" s="838"/>
    </row>
    <row r="96" spans="1:79" hidden="1" x14ac:dyDescent="0.2">
      <c r="BX96" s="72"/>
      <c r="BY96" s="72"/>
      <c r="BZ96" s="837"/>
      <c r="CA96" s="838"/>
    </row>
    <row r="97" spans="76:79" hidden="1" x14ac:dyDescent="0.2">
      <c r="BX97" s="72"/>
      <c r="BY97" s="72"/>
      <c r="BZ97" s="837"/>
      <c r="CA97" s="838"/>
    </row>
    <row r="98" spans="76:79" ht="13.5" hidden="1" thickBot="1" x14ac:dyDescent="0.25">
      <c r="BX98" s="88"/>
      <c r="BY98" s="88"/>
      <c r="BZ98" s="839"/>
      <c r="CA98" s="840"/>
    </row>
    <row r="99" spans="76:79" hidden="1" x14ac:dyDescent="0.2">
      <c r="BX99" s="58"/>
      <c r="BY99" s="58"/>
      <c r="BZ99" s="843"/>
      <c r="CA99" s="844"/>
    </row>
    <row r="100" spans="76:79" hidden="1" x14ac:dyDescent="0.2">
      <c r="BX100" s="72"/>
      <c r="BY100" s="72"/>
      <c r="BZ100" s="837"/>
      <c r="CA100" s="838"/>
    </row>
    <row r="101" spans="76:79" hidden="1" x14ac:dyDescent="0.2">
      <c r="BX101" s="72"/>
      <c r="BY101" s="72"/>
      <c r="BZ101" s="837"/>
      <c r="CA101" s="838"/>
    </row>
    <row r="102" spans="76:79" hidden="1" x14ac:dyDescent="0.2">
      <c r="BX102" s="72"/>
      <c r="BY102" s="72"/>
      <c r="BZ102" s="837"/>
      <c r="CA102" s="838"/>
    </row>
    <row r="103" spans="76:79" ht="13.5" hidden="1" thickBot="1" x14ac:dyDescent="0.25">
      <c r="BX103" s="88"/>
      <c r="BY103" s="88"/>
      <c r="BZ103" s="839"/>
      <c r="CA103" s="840"/>
    </row>
    <row r="104" spans="76:79" hidden="1" x14ac:dyDescent="0.2">
      <c r="BX104" s="58"/>
      <c r="BY104" s="58"/>
      <c r="BZ104" s="843"/>
      <c r="CA104" s="844"/>
    </row>
    <row r="105" spans="76:79" hidden="1" x14ac:dyDescent="0.2">
      <c r="BX105" s="72"/>
      <c r="BY105" s="72"/>
      <c r="BZ105" s="837"/>
      <c r="CA105" s="838"/>
    </row>
    <row r="106" spans="76:79" hidden="1" x14ac:dyDescent="0.2">
      <c r="BX106" s="72"/>
      <c r="BY106" s="72"/>
      <c r="BZ106" s="837"/>
      <c r="CA106" s="838"/>
    </row>
    <row r="107" spans="76:79" hidden="1" x14ac:dyDescent="0.2">
      <c r="BX107" s="72"/>
      <c r="BY107" s="72"/>
      <c r="BZ107" s="837"/>
      <c r="CA107" s="838"/>
    </row>
    <row r="108" spans="76:79" ht="13.5" hidden="1" thickBot="1" x14ac:dyDescent="0.25">
      <c r="BX108" s="88"/>
      <c r="BY108" s="88"/>
      <c r="BZ108" s="839"/>
      <c r="CA108" s="840"/>
    </row>
    <row r="109" spans="76:79" hidden="1" x14ac:dyDescent="0.2">
      <c r="BX109" s="58"/>
      <c r="BY109" s="58"/>
      <c r="BZ109" s="843"/>
      <c r="CA109" s="844"/>
    </row>
    <row r="110" spans="76:79" hidden="1" x14ac:dyDescent="0.2">
      <c r="BX110" s="72"/>
      <c r="BY110" s="72"/>
      <c r="BZ110" s="837"/>
      <c r="CA110" s="838"/>
    </row>
    <row r="111" spans="76:79" hidden="1" x14ac:dyDescent="0.2">
      <c r="BX111" s="72"/>
      <c r="BY111" s="72"/>
      <c r="BZ111" s="837"/>
      <c r="CA111" s="838"/>
    </row>
    <row r="112" spans="76:79" hidden="1" x14ac:dyDescent="0.2">
      <c r="BX112" s="72"/>
      <c r="BY112" s="72"/>
      <c r="BZ112" s="837"/>
      <c r="CA112" s="838"/>
    </row>
    <row r="113" spans="76:79" ht="13.5" hidden="1" thickBot="1" x14ac:dyDescent="0.25">
      <c r="BX113" s="88"/>
      <c r="BY113" s="88"/>
      <c r="BZ113" s="839"/>
      <c r="CA113" s="840"/>
    </row>
    <row r="114" spans="76:79" hidden="1" x14ac:dyDescent="0.2">
      <c r="BX114" s="58"/>
      <c r="BY114" s="58"/>
      <c r="BZ114" s="843"/>
      <c r="CA114" s="844"/>
    </row>
    <row r="115" spans="76:79" hidden="1" x14ac:dyDescent="0.2">
      <c r="BX115" s="72"/>
      <c r="BY115" s="72"/>
      <c r="BZ115" s="837"/>
      <c r="CA115" s="838"/>
    </row>
    <row r="116" spans="76:79" hidden="1" x14ac:dyDescent="0.2">
      <c r="BX116" s="72"/>
      <c r="BY116" s="72"/>
      <c r="BZ116" s="837"/>
      <c r="CA116" s="838"/>
    </row>
    <row r="117" spans="76:79" hidden="1" x14ac:dyDescent="0.2">
      <c r="BX117" s="72"/>
      <c r="BY117" s="72"/>
      <c r="BZ117" s="837"/>
      <c r="CA117" s="838"/>
    </row>
    <row r="118" spans="76:79" ht="13.5" hidden="1" thickBot="1" x14ac:dyDescent="0.25">
      <c r="BX118" s="88"/>
      <c r="BY118" s="88"/>
      <c r="BZ118" s="839"/>
      <c r="CA118" s="840"/>
    </row>
    <row r="119" spans="76:79" hidden="1" x14ac:dyDescent="0.2">
      <c r="BX119" s="58"/>
      <c r="BY119" s="58"/>
      <c r="BZ119" s="843"/>
      <c r="CA119" s="844"/>
    </row>
    <row r="120" spans="76:79" hidden="1" x14ac:dyDescent="0.2">
      <c r="BX120" s="72"/>
      <c r="BY120" s="72"/>
      <c r="BZ120" s="837"/>
      <c r="CA120" s="838"/>
    </row>
    <row r="121" spans="76:79" hidden="1" x14ac:dyDescent="0.2">
      <c r="BX121" s="72"/>
      <c r="BY121" s="72"/>
      <c r="BZ121" s="837"/>
      <c r="CA121" s="838"/>
    </row>
    <row r="122" spans="76:79" hidden="1" x14ac:dyDescent="0.2">
      <c r="BX122" s="72"/>
      <c r="BY122" s="72"/>
      <c r="BZ122" s="837"/>
      <c r="CA122" s="838"/>
    </row>
    <row r="123" spans="76:79" ht="13.5" hidden="1" thickBot="1" x14ac:dyDescent="0.25">
      <c r="BX123" s="88"/>
      <c r="BY123" s="88"/>
      <c r="BZ123" s="839"/>
      <c r="CA123" s="840"/>
    </row>
    <row r="124" spans="76:79" hidden="1" x14ac:dyDescent="0.2">
      <c r="BX124" s="58"/>
      <c r="BY124" s="58"/>
      <c r="BZ124" s="843"/>
      <c r="CA124" s="844"/>
    </row>
    <row r="125" spans="76:79" hidden="1" x14ac:dyDescent="0.2">
      <c r="BX125" s="72"/>
      <c r="BY125" s="72"/>
      <c r="BZ125" s="837"/>
      <c r="CA125" s="838"/>
    </row>
    <row r="126" spans="76:79" hidden="1" x14ac:dyDescent="0.2">
      <c r="BX126" s="72"/>
      <c r="BY126" s="72"/>
      <c r="BZ126" s="837"/>
      <c r="CA126" s="838"/>
    </row>
    <row r="127" spans="76:79" hidden="1" x14ac:dyDescent="0.2">
      <c r="BX127" s="72"/>
      <c r="BY127" s="72"/>
      <c r="BZ127" s="837"/>
      <c r="CA127" s="838"/>
    </row>
    <row r="128" spans="76:79" ht="13.5" hidden="1" thickBot="1" x14ac:dyDescent="0.25">
      <c r="BX128" s="88"/>
      <c r="BY128" s="88"/>
      <c r="BZ128" s="839"/>
      <c r="CA128" s="840"/>
    </row>
    <row r="129" spans="76:79" hidden="1" x14ac:dyDescent="0.2">
      <c r="BX129" s="58"/>
      <c r="BY129" s="58"/>
      <c r="BZ129" s="843"/>
      <c r="CA129" s="844"/>
    </row>
    <row r="130" spans="76:79" hidden="1" x14ac:dyDescent="0.2">
      <c r="BX130" s="72"/>
      <c r="BY130" s="72"/>
      <c r="BZ130" s="837"/>
      <c r="CA130" s="838"/>
    </row>
    <row r="131" spans="76:79" hidden="1" x14ac:dyDescent="0.2">
      <c r="BX131" s="72"/>
      <c r="BY131" s="72"/>
      <c r="BZ131" s="837"/>
      <c r="CA131" s="838"/>
    </row>
    <row r="132" spans="76:79" hidden="1" x14ac:dyDescent="0.2">
      <c r="BX132" s="72"/>
      <c r="BY132" s="72"/>
      <c r="BZ132" s="837"/>
      <c r="CA132" s="838"/>
    </row>
    <row r="133" spans="76:79" ht="13.5" hidden="1" thickBot="1" x14ac:dyDescent="0.25">
      <c r="BX133" s="88"/>
      <c r="BY133" s="88"/>
      <c r="BZ133" s="839"/>
      <c r="CA133" s="840"/>
    </row>
    <row r="134" spans="76:79" ht="13.5" hidden="1" thickBot="1" x14ac:dyDescent="0.25">
      <c r="BX134" s="106"/>
      <c r="BY134" s="106"/>
      <c r="BZ134" s="841"/>
      <c r="CA134" s="842"/>
    </row>
    <row r="135" spans="76:79" ht="18.75" hidden="1" thickTop="1" x14ac:dyDescent="0.2">
      <c r="BZ135" s="122" t="e">
        <f>#REF!</f>
        <v>#REF!</v>
      </c>
      <c r="CA135" s="131">
        <f ca="1">NOW()</f>
        <v>42332.637097685183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22"/>
  <sheetViews>
    <sheetView zoomScale="110" zoomScaleNormal="110" workbookViewId="0">
      <selection activeCell="H15" sqref="H15"/>
    </sheetView>
  </sheetViews>
  <sheetFormatPr defaultRowHeight="15" x14ac:dyDescent="0.25"/>
  <cols>
    <col min="1" max="1" width="5.140625" style="731" customWidth="1"/>
    <col min="2" max="2" width="2.7109375" style="731" customWidth="1"/>
    <col min="3" max="3" width="6.85546875" style="731" customWidth="1"/>
    <col min="4" max="4" width="6.7109375" style="731" customWidth="1"/>
    <col min="5" max="8" width="12.7109375" style="731" customWidth="1"/>
    <col min="9" max="9" width="2.7109375" style="731" customWidth="1"/>
    <col min="10" max="10" width="9.140625" style="731"/>
    <col min="11" max="11" width="6.140625" style="731" customWidth="1"/>
    <col min="12" max="12" width="4.28515625" style="731" customWidth="1"/>
    <col min="13" max="16384" width="9.140625" style="731"/>
  </cols>
  <sheetData>
    <row r="4" spans="3:14" ht="24" customHeight="1" x14ac:dyDescent="0.5">
      <c r="F4" s="757" t="s">
        <v>235</v>
      </c>
    </row>
    <row r="5" spans="3:14" ht="26.25" customHeight="1" x14ac:dyDescent="0.5">
      <c r="F5" s="757" t="s">
        <v>236</v>
      </c>
    </row>
    <row r="6" spans="3:14" ht="15.75" thickBot="1" x14ac:dyDescent="0.3"/>
    <row r="7" spans="3:14" x14ac:dyDescent="0.25">
      <c r="C7" s="223"/>
      <c r="D7" s="282"/>
      <c r="E7" s="740"/>
      <c r="F7" s="225"/>
      <c r="G7" s="740"/>
      <c r="H7" s="225"/>
    </row>
    <row r="8" spans="3:14" ht="18.75" x14ac:dyDescent="0.25">
      <c r="C8" s="1095" t="s">
        <v>79</v>
      </c>
      <c r="D8" s="1096"/>
      <c r="E8" s="252" t="s">
        <v>80</v>
      </c>
      <c r="F8" s="252" t="s">
        <v>80</v>
      </c>
      <c r="G8" s="252" t="s">
        <v>233</v>
      </c>
      <c r="H8" s="741" t="s">
        <v>234</v>
      </c>
    </row>
    <row r="9" spans="3:14" ht="16.5" thickBot="1" x14ac:dyDescent="0.3">
      <c r="C9" s="742"/>
      <c r="D9" s="743"/>
      <c r="E9" s="744"/>
      <c r="F9" s="745"/>
      <c r="G9" s="746" t="s">
        <v>85</v>
      </c>
      <c r="H9" s="747"/>
      <c r="N9" s="767"/>
    </row>
    <row r="10" spans="3:14" ht="15.75" customHeight="1" x14ac:dyDescent="0.25">
      <c r="C10" s="1097" t="s">
        <v>178</v>
      </c>
      <c r="D10" s="1098"/>
      <c r="E10" s="760">
        <v>1196.53</v>
      </c>
      <c r="F10" s="760">
        <v>1770</v>
      </c>
      <c r="G10" s="765" t="s">
        <v>213</v>
      </c>
      <c r="H10" s="761">
        <v>127.7</v>
      </c>
    </row>
    <row r="11" spans="3:14" ht="15.75" x14ac:dyDescent="0.25">
      <c r="C11" s="1087" t="s">
        <v>178</v>
      </c>
      <c r="D11" s="1088"/>
      <c r="E11" s="758">
        <v>1323</v>
      </c>
      <c r="F11" s="758">
        <v>1435</v>
      </c>
      <c r="G11" s="766" t="s">
        <v>213</v>
      </c>
      <c r="H11" s="762">
        <v>110.2</v>
      </c>
    </row>
    <row r="12" spans="3:14" ht="15.75" x14ac:dyDescent="0.25">
      <c r="C12" s="1087" t="s">
        <v>178</v>
      </c>
      <c r="D12" s="1088"/>
      <c r="E12" s="758">
        <v>1947</v>
      </c>
      <c r="F12" s="758">
        <v>2025</v>
      </c>
      <c r="G12" s="766" t="s">
        <v>213</v>
      </c>
      <c r="H12" s="762">
        <v>42.9</v>
      </c>
    </row>
    <row r="13" spans="3:14" ht="15.75" x14ac:dyDescent="0.25">
      <c r="C13" s="1087" t="s">
        <v>248</v>
      </c>
      <c r="D13" s="1088"/>
      <c r="E13" s="759"/>
      <c r="F13" s="759"/>
      <c r="G13" s="763"/>
      <c r="H13" s="764">
        <v>74.7</v>
      </c>
    </row>
    <row r="14" spans="3:14" ht="15.75" thickBot="1" x14ac:dyDescent="0.3">
      <c r="C14" s="1089"/>
      <c r="D14" s="1090"/>
      <c r="E14" s="749"/>
      <c r="F14" s="750"/>
      <c r="G14" s="237"/>
      <c r="H14" s="751"/>
    </row>
    <row r="15" spans="3:14" ht="15.75" customHeight="1" thickTop="1" thickBot="1" x14ac:dyDescent="0.3">
      <c r="C15" s="1091"/>
      <c r="D15" s="1092"/>
      <c r="E15" s="752"/>
      <c r="F15" s="752"/>
      <c r="G15" s="753" t="s">
        <v>187</v>
      </c>
      <c r="H15" s="748">
        <f>SUM(H10:H14)</f>
        <v>355.5</v>
      </c>
    </row>
    <row r="16" spans="3:14" ht="15" customHeight="1" thickBot="1" x14ac:dyDescent="0.65">
      <c r="C16" s="1093"/>
      <c r="D16" s="1094"/>
      <c r="E16" s="754"/>
      <c r="F16" s="754"/>
      <c r="G16" s="755" t="s">
        <v>188</v>
      </c>
      <c r="H16" s="756">
        <f>ROUNDUP(H15,-1)</f>
        <v>360</v>
      </c>
    </row>
    <row r="18" ht="19.5" customHeight="1" x14ac:dyDescent="0.25"/>
    <row r="21" ht="18" customHeight="1" x14ac:dyDescent="0.25"/>
    <row r="22" ht="17.25" customHeight="1" x14ac:dyDescent="0.25"/>
  </sheetData>
  <mergeCells count="8">
    <mergeCell ref="C13:D13"/>
    <mergeCell ref="C14:D14"/>
    <mergeCell ref="C15:D15"/>
    <mergeCell ref="C16:D16"/>
    <mergeCell ref="C8:D8"/>
    <mergeCell ref="C10:D10"/>
    <mergeCell ref="C11:D11"/>
    <mergeCell ref="C12:D12"/>
  </mergeCells>
  <pageMargins left="0.7" right="0.7" top="0.75" bottom="0.75" header="0.3" footer="0.3"/>
  <pageSetup paperSize="12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F26"/>
  <sheetViews>
    <sheetView zoomScale="90" zoomScaleNormal="90" workbookViewId="0">
      <selection activeCell="C16" sqref="C16"/>
    </sheetView>
  </sheetViews>
  <sheetFormatPr defaultRowHeight="15" x14ac:dyDescent="0.25"/>
  <cols>
    <col min="1" max="1" width="13.7109375" customWidth="1"/>
    <col min="2" max="8" width="15.7109375" customWidth="1"/>
  </cols>
  <sheetData>
    <row r="1" spans="2:6" ht="27.75" customHeight="1" x14ac:dyDescent="0.25"/>
    <row r="2" spans="2:6" ht="33.75" customHeight="1" x14ac:dyDescent="0.6">
      <c r="D2" s="807" t="s">
        <v>78</v>
      </c>
    </row>
    <row r="3" spans="2:6" ht="15.75" x14ac:dyDescent="0.25">
      <c r="D3" s="808" t="s">
        <v>88</v>
      </c>
    </row>
    <row r="4" spans="2:6" ht="15.75" thickBot="1" x14ac:dyDescent="0.3">
      <c r="B4" s="132"/>
      <c r="C4" s="132"/>
      <c r="D4" s="147"/>
      <c r="E4" s="218"/>
      <c r="F4" s="221"/>
    </row>
    <row r="5" spans="2:6" x14ac:dyDescent="0.25">
      <c r="B5" s="222"/>
      <c r="C5" s="223"/>
      <c r="D5" s="224"/>
      <c r="E5" s="225"/>
      <c r="F5" s="740"/>
    </row>
    <row r="6" spans="2:6" ht="15.75" x14ac:dyDescent="0.25">
      <c r="B6" s="201" t="s">
        <v>89</v>
      </c>
      <c r="C6" s="806" t="s">
        <v>80</v>
      </c>
      <c r="D6" s="806" t="s">
        <v>80</v>
      </c>
      <c r="E6" s="226" t="s">
        <v>84</v>
      </c>
      <c r="F6" s="252" t="s">
        <v>86</v>
      </c>
    </row>
    <row r="7" spans="2:6" ht="16.5" thickBot="1" x14ac:dyDescent="0.3">
      <c r="B7" s="201" t="s">
        <v>79</v>
      </c>
      <c r="C7" s="227"/>
      <c r="D7" s="216"/>
      <c r="E7" s="226" t="s">
        <v>85</v>
      </c>
      <c r="F7" s="226" t="s">
        <v>87</v>
      </c>
    </row>
    <row r="8" spans="2:6" ht="15.75" x14ac:dyDescent="0.25">
      <c r="B8" s="707"/>
      <c r="C8" s="725"/>
      <c r="D8" s="726"/>
      <c r="E8" s="708"/>
      <c r="F8" s="809"/>
    </row>
    <row r="9" spans="2:6" ht="15.75" x14ac:dyDescent="0.25">
      <c r="B9" s="709" t="s">
        <v>178</v>
      </c>
      <c r="C9" s="727">
        <v>1339.04</v>
      </c>
      <c r="D9" s="728">
        <v>1684.78</v>
      </c>
      <c r="E9" s="711" t="s">
        <v>180</v>
      </c>
      <c r="F9" s="810">
        <v>399.2</v>
      </c>
    </row>
    <row r="10" spans="2:6" ht="15.75" x14ac:dyDescent="0.25">
      <c r="B10" s="709" t="s">
        <v>178</v>
      </c>
      <c r="C10" s="727">
        <v>1761.69</v>
      </c>
      <c r="D10" s="728">
        <v>1950</v>
      </c>
      <c r="E10" s="711" t="s">
        <v>180</v>
      </c>
      <c r="F10" s="810">
        <v>368.2</v>
      </c>
    </row>
    <row r="11" spans="2:6" ht="15.75" x14ac:dyDescent="0.25">
      <c r="B11" s="709" t="s">
        <v>249</v>
      </c>
      <c r="C11" s="727">
        <v>1830.14</v>
      </c>
      <c r="D11" s="728">
        <v>1947.71</v>
      </c>
      <c r="E11" s="711" t="s">
        <v>213</v>
      </c>
      <c r="F11" s="810">
        <v>134.9</v>
      </c>
    </row>
    <row r="12" spans="2:6" ht="15.75" x14ac:dyDescent="0.25">
      <c r="B12" s="712"/>
      <c r="C12" s="727"/>
      <c r="D12" s="728"/>
      <c r="E12" s="711"/>
      <c r="F12" s="810"/>
    </row>
    <row r="13" spans="2:6" ht="16.5" thickBot="1" x14ac:dyDescent="0.3">
      <c r="B13" s="713"/>
      <c r="C13" s="729"/>
      <c r="D13" s="730"/>
      <c r="E13" s="711"/>
      <c r="F13" s="811"/>
    </row>
    <row r="14" spans="2:6" ht="16.5" thickTop="1" x14ac:dyDescent="0.25">
      <c r="B14" s="714"/>
      <c r="C14" s="715"/>
      <c r="D14" s="716"/>
      <c r="E14" s="717"/>
      <c r="F14" s="812"/>
    </row>
    <row r="15" spans="2:6" ht="15.75" x14ac:dyDescent="0.25">
      <c r="B15" s="718"/>
      <c r="C15" s="710"/>
      <c r="D15" s="244" t="s">
        <v>82</v>
      </c>
      <c r="E15" s="719"/>
      <c r="F15" s="810">
        <f>SUM(F8:F13)</f>
        <v>902.3</v>
      </c>
    </row>
    <row r="16" spans="2:6" ht="15.75" x14ac:dyDescent="0.25">
      <c r="B16" s="720"/>
      <c r="C16" s="710"/>
      <c r="D16" s="721"/>
      <c r="E16" s="719"/>
      <c r="F16" s="813"/>
    </row>
    <row r="17" spans="2:6" ht="16.5" thickBot="1" x14ac:dyDescent="0.3">
      <c r="B17" s="722"/>
      <c r="C17" s="723"/>
      <c r="D17" s="249" t="s">
        <v>83</v>
      </c>
      <c r="E17" s="724"/>
      <c r="F17" s="814">
        <f>ROUNDUP(F15,-1)</f>
        <v>910</v>
      </c>
    </row>
    <row r="26" spans="2:6" ht="15.75" customHeight="1" x14ac:dyDescent="0.25"/>
  </sheetData>
  <pageMargins left="0.7" right="0.7" top="0.75" bottom="0.75" header="0.3" footer="0.3"/>
  <pageSetup paperSize="12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1"/>
  <sheetViews>
    <sheetView showGridLines="0" zoomScale="85" zoomScaleNormal="85" workbookViewId="0">
      <selection activeCell="H26" sqref="H26"/>
    </sheetView>
  </sheetViews>
  <sheetFormatPr defaultRowHeight="12.75" x14ac:dyDescent="0.2"/>
  <cols>
    <col min="1" max="2" width="9.140625" style="550"/>
    <col min="3" max="3" width="13.28515625" style="550" customWidth="1"/>
    <col min="4" max="4" width="18.42578125" style="550" customWidth="1"/>
    <col min="5" max="5" width="15.7109375" style="550" customWidth="1"/>
    <col min="6" max="8" width="10.7109375" style="550" customWidth="1"/>
    <col min="9" max="9" width="11.7109375" style="550" customWidth="1"/>
    <col min="10" max="16384" width="9.140625" style="550"/>
  </cols>
  <sheetData>
    <row r="2" spans="3:9" ht="33" x14ac:dyDescent="0.6">
      <c r="D2" s="551" t="s">
        <v>134</v>
      </c>
      <c r="E2" s="551"/>
      <c r="F2" s="551"/>
      <c r="G2" s="551"/>
      <c r="H2" s="551"/>
      <c r="I2" s="551"/>
    </row>
    <row r="3" spans="3:9" ht="10.5" customHeight="1" x14ac:dyDescent="0.2"/>
    <row r="4" spans="3:9" ht="10.5" customHeight="1" thickBot="1" x14ac:dyDescent="0.25"/>
    <row r="5" spans="3:9" x14ac:dyDescent="0.2">
      <c r="C5" s="552"/>
      <c r="D5" s="553"/>
      <c r="E5" s="554"/>
      <c r="F5" s="555"/>
      <c r="G5" s="553"/>
      <c r="H5" s="553"/>
      <c r="I5" s="556"/>
    </row>
    <row r="6" spans="3:9" ht="15.75" x14ac:dyDescent="0.25">
      <c r="C6" s="557" t="s">
        <v>193</v>
      </c>
      <c r="D6" s="557" t="s">
        <v>80</v>
      </c>
      <c r="E6" s="558" t="s">
        <v>80</v>
      </c>
      <c r="F6" s="559" t="s">
        <v>135</v>
      </c>
      <c r="G6" s="557" t="s">
        <v>136</v>
      </c>
      <c r="H6" s="557" t="s">
        <v>137</v>
      </c>
      <c r="I6" s="560" t="s">
        <v>138</v>
      </c>
    </row>
    <row r="7" spans="3:9" ht="16.5" thickBot="1" x14ac:dyDescent="0.3">
      <c r="C7" s="561"/>
      <c r="D7" s="562"/>
      <c r="E7" s="563"/>
      <c r="F7" s="564" t="s">
        <v>139</v>
      </c>
      <c r="G7" s="565" t="s">
        <v>140</v>
      </c>
      <c r="H7" s="562"/>
      <c r="I7" s="566"/>
    </row>
    <row r="8" spans="3:9" ht="17.25" customHeight="1" x14ac:dyDescent="0.2">
      <c r="C8" s="1102" t="s">
        <v>268</v>
      </c>
      <c r="D8" s="1103"/>
      <c r="E8" s="1104"/>
      <c r="F8" s="567" t="s">
        <v>68</v>
      </c>
      <c r="G8" s="568" t="s">
        <v>68</v>
      </c>
      <c r="H8" s="568" t="s">
        <v>68</v>
      </c>
      <c r="I8" s="569" t="s">
        <v>68</v>
      </c>
    </row>
    <row r="9" spans="3:9" ht="17.25" customHeight="1" x14ac:dyDescent="0.2">
      <c r="C9" s="570" t="s">
        <v>293</v>
      </c>
      <c r="D9" s="571">
        <v>1825</v>
      </c>
      <c r="E9" s="572">
        <v>1975</v>
      </c>
      <c r="F9" s="573">
        <v>16</v>
      </c>
      <c r="G9" s="574">
        <v>61</v>
      </c>
      <c r="H9" s="574">
        <v>45</v>
      </c>
      <c r="I9" s="575" t="s">
        <v>68</v>
      </c>
    </row>
    <row r="10" spans="3:9" ht="17.25" customHeight="1" thickBot="1" x14ac:dyDescent="0.25">
      <c r="C10" s="576"/>
      <c r="D10" s="577"/>
      <c r="E10" s="578"/>
      <c r="F10" s="579"/>
      <c r="G10" s="580"/>
      <c r="H10" s="580"/>
      <c r="I10" s="581"/>
    </row>
    <row r="11" spans="3:9" ht="17.25" customHeight="1" thickTop="1" thickBot="1" x14ac:dyDescent="0.25">
      <c r="C11" s="1099" t="s">
        <v>266</v>
      </c>
      <c r="D11" s="1100"/>
      <c r="E11" s="1101"/>
      <c r="F11" s="598">
        <f>SUM(F8:F10)</f>
        <v>16</v>
      </c>
      <c r="G11" s="599">
        <f>SUM(G8:G10)</f>
        <v>61</v>
      </c>
      <c r="H11" s="599">
        <f>SUM(H8:H10)</f>
        <v>45</v>
      </c>
      <c r="I11" s="600" t="s">
        <v>68</v>
      </c>
    </row>
    <row r="12" spans="3:9" ht="17.25" customHeight="1" thickTop="1" x14ac:dyDescent="0.2">
      <c r="C12" s="823"/>
      <c r="D12" s="824"/>
      <c r="E12" s="825"/>
      <c r="F12" s="826"/>
      <c r="G12" s="605"/>
      <c r="H12" s="605"/>
      <c r="I12" s="827"/>
    </row>
    <row r="13" spans="3:9" ht="17.25" customHeight="1" x14ac:dyDescent="0.2">
      <c r="C13" s="1105" t="s">
        <v>267</v>
      </c>
      <c r="D13" s="1106"/>
      <c r="E13" s="1107"/>
      <c r="F13" s="828" t="s">
        <v>68</v>
      </c>
      <c r="G13" s="574" t="s">
        <v>68</v>
      </c>
      <c r="H13" s="574" t="s">
        <v>68</v>
      </c>
      <c r="I13" s="575" t="s">
        <v>68</v>
      </c>
    </row>
    <row r="14" spans="3:9" ht="17.25" customHeight="1" x14ac:dyDescent="0.2">
      <c r="C14" s="582" t="s">
        <v>294</v>
      </c>
      <c r="D14" s="583">
        <v>1175</v>
      </c>
      <c r="E14" s="584">
        <v>1725</v>
      </c>
      <c r="F14" s="585">
        <v>171</v>
      </c>
      <c r="G14" s="586">
        <v>866</v>
      </c>
      <c r="H14" s="586">
        <v>695</v>
      </c>
      <c r="I14" s="587" t="s">
        <v>68</v>
      </c>
    </row>
    <row r="15" spans="3:9" ht="17.25" customHeight="1" x14ac:dyDescent="0.2">
      <c r="C15" s="570" t="s">
        <v>294</v>
      </c>
      <c r="D15" s="583">
        <v>1725</v>
      </c>
      <c r="E15" s="584">
        <v>2050</v>
      </c>
      <c r="F15" s="585" t="s">
        <v>68</v>
      </c>
      <c r="G15" s="586">
        <v>1999</v>
      </c>
      <c r="H15" s="586">
        <v>1999</v>
      </c>
      <c r="I15" s="587" t="s">
        <v>68</v>
      </c>
    </row>
    <row r="16" spans="3:9" ht="17.25" customHeight="1" thickBot="1" x14ac:dyDescent="0.25">
      <c r="C16" s="576"/>
      <c r="D16" s="588"/>
      <c r="E16" s="589"/>
      <c r="F16" s="579"/>
      <c r="G16" s="580"/>
      <c r="H16" s="580"/>
      <c r="I16" s="581"/>
    </row>
    <row r="17" spans="3:11" ht="17.25" customHeight="1" thickTop="1" thickBot="1" x14ac:dyDescent="0.25">
      <c r="C17" s="1099" t="s">
        <v>269</v>
      </c>
      <c r="D17" s="1100"/>
      <c r="E17" s="1101"/>
      <c r="F17" s="598">
        <f>SUM(F14:F16)</f>
        <v>171</v>
      </c>
      <c r="G17" s="599">
        <f>SUM(G14:G16)</f>
        <v>2865</v>
      </c>
      <c r="H17" s="599">
        <f>SUM(H14:H16)</f>
        <v>2694</v>
      </c>
      <c r="I17" s="600" t="s">
        <v>68</v>
      </c>
    </row>
    <row r="18" spans="3:11" ht="17.25" customHeight="1" thickTop="1" x14ac:dyDescent="0.2">
      <c r="C18" s="823"/>
      <c r="D18" s="824"/>
      <c r="E18" s="825"/>
      <c r="F18" s="826"/>
      <c r="G18" s="605"/>
      <c r="H18" s="605"/>
      <c r="I18" s="827"/>
    </row>
    <row r="19" spans="3:11" ht="17.25" customHeight="1" x14ac:dyDescent="0.2">
      <c r="C19" s="1105" t="s">
        <v>270</v>
      </c>
      <c r="D19" s="1106"/>
      <c r="E19" s="1107"/>
      <c r="F19" s="828" t="s">
        <v>68</v>
      </c>
      <c r="G19" s="574" t="s">
        <v>68</v>
      </c>
      <c r="H19" s="574" t="s">
        <v>68</v>
      </c>
      <c r="I19" s="575" t="s">
        <v>68</v>
      </c>
    </row>
    <row r="20" spans="3:11" ht="17.25" customHeight="1" x14ac:dyDescent="0.2">
      <c r="C20" s="582" t="s">
        <v>265</v>
      </c>
      <c r="D20" s="583">
        <v>1175</v>
      </c>
      <c r="E20" s="584">
        <v>1725</v>
      </c>
      <c r="F20" s="585">
        <v>209</v>
      </c>
      <c r="G20" s="586">
        <v>30</v>
      </c>
      <c r="H20" s="586" t="s">
        <v>68</v>
      </c>
      <c r="I20" s="587">
        <v>179</v>
      </c>
    </row>
    <row r="21" spans="3:11" ht="17.25" customHeight="1" x14ac:dyDescent="0.2">
      <c r="C21" s="570" t="s">
        <v>265</v>
      </c>
      <c r="D21" s="583">
        <v>1725</v>
      </c>
      <c r="E21" s="584">
        <v>2050</v>
      </c>
      <c r="F21" s="585">
        <v>610</v>
      </c>
      <c r="G21" s="586">
        <v>68</v>
      </c>
      <c r="H21" s="586" t="s">
        <v>68</v>
      </c>
      <c r="I21" s="587">
        <v>542</v>
      </c>
    </row>
    <row r="22" spans="3:11" ht="17.25" customHeight="1" thickBot="1" x14ac:dyDescent="0.25">
      <c r="C22" s="570"/>
      <c r="D22" s="583"/>
      <c r="E22" s="584"/>
      <c r="F22" s="820"/>
      <c r="G22" s="821"/>
      <c r="H22" s="821"/>
      <c r="I22" s="822"/>
    </row>
    <row r="23" spans="3:11" ht="17.25" customHeight="1" thickTop="1" thickBot="1" x14ac:dyDescent="0.25">
      <c r="C23" s="1099" t="s">
        <v>272</v>
      </c>
      <c r="D23" s="1100"/>
      <c r="E23" s="1101"/>
      <c r="F23" s="598">
        <f>SUM(F20:F22)</f>
        <v>819</v>
      </c>
      <c r="G23" s="599">
        <f>SUM(G20:G22)</f>
        <v>98</v>
      </c>
      <c r="H23" s="599" t="s">
        <v>68</v>
      </c>
      <c r="I23" s="600">
        <f>SUM(I20:I22)</f>
        <v>721</v>
      </c>
    </row>
    <row r="24" spans="3:11" ht="17.25" customHeight="1" thickTop="1" thickBot="1" x14ac:dyDescent="0.25">
      <c r="C24" s="570"/>
      <c r="D24" s="571"/>
      <c r="E24" s="572"/>
      <c r="F24" s="597"/>
      <c r="G24" s="580"/>
      <c r="H24" s="580"/>
      <c r="I24" s="581"/>
      <c r="J24" s="590"/>
    </row>
    <row r="25" spans="3:11" ht="17.25" customHeight="1" thickTop="1" x14ac:dyDescent="0.2">
      <c r="C25" s="601"/>
      <c r="D25" s="602" t="s">
        <v>82</v>
      </c>
      <c r="E25" s="603"/>
      <c r="F25" s="604">
        <f>SUM(F11+F17+F23)</f>
        <v>1006</v>
      </c>
      <c r="G25" s="605">
        <f>SUM(G11+G17+G23)</f>
        <v>3024</v>
      </c>
      <c r="H25" s="605">
        <f>SUM(H11+H17)</f>
        <v>2739</v>
      </c>
      <c r="I25" s="606">
        <f>SUM(I23:I24)</f>
        <v>721</v>
      </c>
      <c r="J25" s="596"/>
    </row>
    <row r="26" spans="3:11" ht="17.25" customHeight="1" x14ac:dyDescent="0.2">
      <c r="C26" s="607"/>
      <c r="D26" s="608" t="s">
        <v>271</v>
      </c>
      <c r="E26" s="609"/>
      <c r="F26" s="610" t="s">
        <v>68</v>
      </c>
      <c r="G26" s="611"/>
      <c r="H26" s="611"/>
      <c r="I26" s="612" t="s">
        <v>68</v>
      </c>
      <c r="J26" s="590"/>
      <c r="K26" s="590"/>
    </row>
    <row r="27" spans="3:11" ht="17.25" customHeight="1" x14ac:dyDescent="0.2">
      <c r="C27" s="613" t="s">
        <v>68</v>
      </c>
      <c r="D27" s="614" t="s">
        <v>68</v>
      </c>
      <c r="E27" s="615"/>
      <c r="F27" s="616"/>
      <c r="G27" s="617"/>
      <c r="H27" s="617" t="s">
        <v>68</v>
      </c>
      <c r="I27" s="618" t="s">
        <v>68</v>
      </c>
      <c r="J27" s="590"/>
      <c r="K27" s="590"/>
    </row>
    <row r="28" spans="3:11" ht="17.25" customHeight="1" x14ac:dyDescent="0.2">
      <c r="C28" s="613" t="s">
        <v>68</v>
      </c>
      <c r="D28" s="831" t="s">
        <v>68</v>
      </c>
      <c r="E28" s="615"/>
      <c r="F28" s="616"/>
      <c r="G28" s="617" t="s">
        <v>68</v>
      </c>
      <c r="H28" s="617" t="s">
        <v>68</v>
      </c>
      <c r="I28" s="618"/>
      <c r="J28" s="590"/>
      <c r="K28" s="590"/>
    </row>
    <row r="29" spans="3:11" ht="17.25" customHeight="1" thickBot="1" x14ac:dyDescent="0.25">
      <c r="C29" s="619"/>
      <c r="D29" s="620"/>
      <c r="E29" s="621"/>
      <c r="F29" s="622"/>
      <c r="G29" s="623"/>
      <c r="H29" s="623"/>
      <c r="I29" s="624"/>
      <c r="J29" s="590"/>
      <c r="K29" s="590"/>
    </row>
    <row r="30" spans="3:11" ht="17.25" customHeight="1" thickTop="1" thickBot="1" x14ac:dyDescent="0.25">
      <c r="C30" s="625"/>
      <c r="D30" s="626" t="s">
        <v>273</v>
      </c>
      <c r="E30" s="627"/>
      <c r="F30" s="598">
        <f>SUM(F25:F29)</f>
        <v>1006</v>
      </c>
      <c r="G30" s="599">
        <f>SUM(G25:G29)</f>
        <v>3024</v>
      </c>
      <c r="H30" s="599">
        <f>SUM(H25:H29)</f>
        <v>2739</v>
      </c>
      <c r="I30" s="600">
        <f>SUM(I25:I29)</f>
        <v>721</v>
      </c>
      <c r="J30" s="590"/>
      <c r="K30" s="590"/>
    </row>
    <row r="31" spans="3:11" ht="17.25" customHeight="1" thickTop="1" thickBot="1" x14ac:dyDescent="0.25">
      <c r="C31" s="829"/>
      <c r="D31" s="830" t="s">
        <v>275</v>
      </c>
      <c r="E31" s="627"/>
      <c r="F31" s="598"/>
      <c r="G31" s="599"/>
      <c r="H31" s="599">
        <v>137</v>
      </c>
      <c r="I31" s="600"/>
      <c r="J31" s="590"/>
      <c r="K31" s="590"/>
    </row>
    <row r="32" spans="3:11" ht="17.25" customHeight="1" thickTop="1" thickBot="1" x14ac:dyDescent="0.25">
      <c r="C32" s="625"/>
      <c r="D32" s="626" t="s">
        <v>274</v>
      </c>
      <c r="E32" s="627"/>
      <c r="F32" s="598">
        <f>SUM(F30)</f>
        <v>1006</v>
      </c>
      <c r="G32" s="599"/>
      <c r="H32" s="599">
        <f>(H30+H31)</f>
        <v>2876</v>
      </c>
      <c r="I32" s="600"/>
      <c r="J32" s="590"/>
      <c r="K32" s="590"/>
    </row>
    <row r="33" spans="2:16" ht="17.25" customHeight="1" thickTop="1" thickBot="1" x14ac:dyDescent="0.25">
      <c r="C33" s="628"/>
      <c r="D33" s="629" t="s">
        <v>83</v>
      </c>
      <c r="E33" s="630"/>
      <c r="F33" s="631">
        <f>ROUNDUP(F32,-2)</f>
        <v>1100</v>
      </c>
      <c r="G33" s="632"/>
      <c r="H33" s="633">
        <f>ROUNDUP(H32,-2)</f>
        <v>2900</v>
      </c>
      <c r="I33" s="634"/>
      <c r="J33" s="590"/>
      <c r="K33" s="590"/>
    </row>
    <row r="34" spans="2:16" x14ac:dyDescent="0.2">
      <c r="J34" s="590"/>
      <c r="K34" s="590"/>
    </row>
    <row r="35" spans="2:16" ht="15.75" x14ac:dyDescent="0.25">
      <c r="B35" s="832"/>
      <c r="C35" s="819" t="s">
        <v>257</v>
      </c>
      <c r="D35" s="798" t="s">
        <v>194</v>
      </c>
      <c r="E35" s="832"/>
      <c r="F35" s="832"/>
      <c r="G35" s="832"/>
      <c r="H35" s="832"/>
      <c r="I35" s="832"/>
      <c r="J35" s="590"/>
      <c r="K35" s="590"/>
      <c r="L35" s="832"/>
      <c r="M35" s="832"/>
      <c r="N35" s="832"/>
      <c r="O35" s="832"/>
      <c r="P35" s="832"/>
    </row>
    <row r="36" spans="2:16" ht="15.75" customHeight="1" x14ac:dyDescent="0.25">
      <c r="B36" s="832"/>
      <c r="C36" s="591"/>
      <c r="D36" s="798" t="s">
        <v>195</v>
      </c>
      <c r="E36" s="832"/>
      <c r="F36" s="832"/>
      <c r="G36" s="832"/>
      <c r="H36" s="832"/>
      <c r="I36" s="832"/>
      <c r="J36" s="832"/>
      <c r="K36" s="832"/>
      <c r="L36" s="832"/>
      <c r="M36" s="832"/>
      <c r="N36" s="832"/>
      <c r="O36" s="832"/>
      <c r="P36" s="832"/>
    </row>
    <row r="37" spans="2:16" ht="15.75" customHeight="1" x14ac:dyDescent="0.25">
      <c r="B37" s="832"/>
      <c r="C37" s="591"/>
      <c r="D37" s="798" t="s">
        <v>196</v>
      </c>
      <c r="E37" s="832"/>
      <c r="F37" s="832"/>
      <c r="G37" s="832"/>
      <c r="H37" s="832"/>
      <c r="I37" s="832"/>
      <c r="J37" s="832"/>
      <c r="K37" s="832"/>
      <c r="L37" s="832"/>
      <c r="M37" s="832"/>
      <c r="N37" s="832"/>
      <c r="O37" s="832"/>
      <c r="P37" s="832"/>
    </row>
    <row r="38" spans="2:16" ht="15.75" customHeight="1" x14ac:dyDescent="0.2">
      <c r="B38" s="832"/>
      <c r="C38" s="832"/>
      <c r="D38" s="832"/>
      <c r="E38" s="832"/>
      <c r="F38" s="832"/>
      <c r="G38" s="832"/>
      <c r="H38" s="832"/>
      <c r="I38" s="832"/>
      <c r="J38" s="832"/>
      <c r="K38" s="832"/>
      <c r="L38" s="832"/>
      <c r="M38" s="832"/>
      <c r="N38" s="832"/>
      <c r="O38" s="832"/>
      <c r="P38" s="832"/>
    </row>
    <row r="39" spans="2:16" ht="15.75" customHeight="1" x14ac:dyDescent="0.25">
      <c r="B39" s="832"/>
      <c r="C39" s="819" t="s">
        <v>263</v>
      </c>
      <c r="D39" s="798" t="s">
        <v>258</v>
      </c>
      <c r="E39" s="832"/>
      <c r="F39" s="832"/>
      <c r="G39" s="832"/>
      <c r="H39" s="832"/>
      <c r="I39" s="832"/>
      <c r="J39" s="590"/>
      <c r="K39" s="590"/>
      <c r="L39" s="832"/>
      <c r="M39" s="832"/>
      <c r="N39" s="832"/>
      <c r="O39" s="832"/>
      <c r="P39" s="832"/>
    </row>
    <row r="40" spans="2:16" ht="15.75" customHeight="1" x14ac:dyDescent="0.25">
      <c r="B40" s="832"/>
      <c r="C40" s="591"/>
      <c r="D40" s="798" t="s">
        <v>259</v>
      </c>
      <c r="E40" s="832"/>
      <c r="F40" s="832"/>
      <c r="G40" s="832"/>
      <c r="H40" s="832"/>
      <c r="I40" s="832"/>
      <c r="J40" s="832"/>
      <c r="K40" s="832"/>
      <c r="L40" s="833"/>
      <c r="M40" s="832"/>
      <c r="N40" s="833"/>
      <c r="O40" s="833"/>
      <c r="P40" s="832"/>
    </row>
    <row r="41" spans="2:16" ht="15.75" customHeight="1" x14ac:dyDescent="0.25">
      <c r="B41" s="832"/>
      <c r="C41" s="591"/>
      <c r="D41" s="798" t="s">
        <v>260</v>
      </c>
      <c r="E41" s="832"/>
      <c r="F41" s="832"/>
      <c r="G41" s="832"/>
      <c r="H41" s="832"/>
      <c r="I41" s="832"/>
      <c r="J41" s="832"/>
      <c r="K41" s="832"/>
      <c r="L41" s="833"/>
      <c r="M41" s="832"/>
      <c r="N41" s="833"/>
      <c r="O41" s="833"/>
      <c r="P41" s="832"/>
    </row>
    <row r="42" spans="2:16" ht="15.75" customHeight="1" x14ac:dyDescent="0.2">
      <c r="B42" s="832"/>
      <c r="C42" s="832"/>
      <c r="D42" s="832"/>
      <c r="E42" s="832"/>
      <c r="F42" s="832"/>
      <c r="G42" s="832"/>
      <c r="H42" s="832"/>
      <c r="I42" s="832"/>
      <c r="J42" s="832"/>
      <c r="K42" s="832"/>
      <c r="L42" s="832"/>
      <c r="M42" s="832"/>
      <c r="N42" s="832"/>
      <c r="O42" s="832"/>
      <c r="P42" s="832"/>
    </row>
    <row r="43" spans="2:16" ht="15.75" customHeight="1" x14ac:dyDescent="0.25">
      <c r="B43" s="832"/>
      <c r="C43" s="592" t="s">
        <v>197</v>
      </c>
      <c r="D43" s="593"/>
      <c r="E43" s="593"/>
      <c r="F43" s="593"/>
      <c r="G43" s="594">
        <v>40</v>
      </c>
      <c r="H43" s="595" t="s">
        <v>198</v>
      </c>
      <c r="I43" s="832"/>
      <c r="J43" s="590"/>
      <c r="K43" s="832"/>
      <c r="L43" s="833"/>
      <c r="M43" s="832"/>
      <c r="N43" s="833"/>
      <c r="O43" s="833"/>
      <c r="P43" s="832"/>
    </row>
    <row r="44" spans="2:16" ht="15.75" customHeight="1" x14ac:dyDescent="0.25">
      <c r="B44" s="832"/>
      <c r="C44" s="592" t="s">
        <v>200</v>
      </c>
      <c r="D44" s="705"/>
      <c r="E44" s="705"/>
      <c r="F44" s="705"/>
      <c r="G44" s="594">
        <v>150</v>
      </c>
      <c r="H44" s="595" t="s">
        <v>198</v>
      </c>
      <c r="I44" s="833"/>
      <c r="J44" s="832"/>
      <c r="K44" s="706" t="s">
        <v>199</v>
      </c>
      <c r="L44" s="833"/>
      <c r="M44" s="833"/>
      <c r="N44" s="832"/>
      <c r="O44" s="833"/>
      <c r="P44" s="833"/>
    </row>
    <row r="45" spans="2:16" ht="15.75" customHeight="1" x14ac:dyDescent="0.25">
      <c r="B45" s="832"/>
      <c r="C45" s="592" t="s">
        <v>218</v>
      </c>
      <c r="D45" s="705"/>
      <c r="E45" s="705"/>
      <c r="F45" s="705"/>
      <c r="G45" s="594">
        <v>50</v>
      </c>
      <c r="H45" s="595" t="s">
        <v>198</v>
      </c>
      <c r="I45" s="833"/>
      <c r="J45" s="832"/>
      <c r="K45" s="706" t="s">
        <v>201</v>
      </c>
      <c r="L45" s="833"/>
      <c r="M45" s="832"/>
      <c r="N45" s="832"/>
      <c r="O45" s="832"/>
      <c r="P45" s="832"/>
    </row>
    <row r="46" spans="2:16" ht="15.75" customHeight="1" x14ac:dyDescent="0.25">
      <c r="B46" s="832"/>
      <c r="C46" s="592" t="s">
        <v>203</v>
      </c>
      <c r="D46" s="705"/>
      <c r="E46" s="705"/>
      <c r="F46" s="705"/>
      <c r="G46" s="594">
        <v>150</v>
      </c>
      <c r="H46" s="595" t="s">
        <v>198</v>
      </c>
      <c r="I46" s="833"/>
      <c r="J46" s="832"/>
      <c r="K46" s="706" t="s">
        <v>199</v>
      </c>
      <c r="L46" s="833"/>
      <c r="M46" s="832"/>
      <c r="N46" s="832"/>
      <c r="O46" s="832"/>
      <c r="P46" s="832"/>
    </row>
    <row r="47" spans="2:16" ht="15.75" customHeight="1" x14ac:dyDescent="0.25">
      <c r="B47" s="832"/>
      <c r="C47" s="592" t="s">
        <v>219</v>
      </c>
      <c r="D47" s="705"/>
      <c r="E47" s="705"/>
      <c r="F47" s="705"/>
      <c r="G47" s="594">
        <v>100</v>
      </c>
      <c r="H47" s="595" t="s">
        <v>221</v>
      </c>
      <c r="I47" s="833"/>
      <c r="J47" s="832"/>
      <c r="K47" s="706" t="s">
        <v>202</v>
      </c>
      <c r="L47" s="833"/>
      <c r="M47" s="832"/>
      <c r="N47" s="832"/>
      <c r="O47" s="832"/>
      <c r="P47" s="832"/>
    </row>
    <row r="48" spans="2:16" ht="15.75" customHeight="1" x14ac:dyDescent="0.25">
      <c r="B48" s="832"/>
      <c r="C48" s="592" t="s">
        <v>204</v>
      </c>
      <c r="D48" s="705"/>
      <c r="E48" s="705"/>
      <c r="F48" s="705"/>
      <c r="G48" s="594">
        <v>200</v>
      </c>
      <c r="H48" s="595" t="s">
        <v>205</v>
      </c>
      <c r="I48" s="833"/>
      <c r="J48" s="832"/>
      <c r="K48" s="706" t="s">
        <v>199</v>
      </c>
      <c r="L48" s="833"/>
      <c r="M48" s="832"/>
      <c r="N48" s="832"/>
      <c r="O48" s="832"/>
      <c r="P48" s="832"/>
    </row>
    <row r="49" spans="2:16" ht="15.75" x14ac:dyDescent="0.25">
      <c r="B49" s="832"/>
      <c r="C49" s="592" t="s">
        <v>206</v>
      </c>
      <c r="D49" s="593"/>
      <c r="E49" s="593"/>
      <c r="F49" s="593"/>
      <c r="G49" s="797">
        <v>22.4</v>
      </c>
      <c r="H49" s="595" t="s">
        <v>198</v>
      </c>
      <c r="I49" s="832"/>
      <c r="J49" s="832"/>
      <c r="K49" s="590" t="s">
        <v>199</v>
      </c>
      <c r="L49" s="832"/>
      <c r="M49" s="832"/>
      <c r="N49" s="832"/>
      <c r="O49" s="832"/>
      <c r="P49" s="832"/>
    </row>
    <row r="50" spans="2:16" ht="15.75" x14ac:dyDescent="0.25">
      <c r="B50" s="832"/>
      <c r="C50" s="592" t="s">
        <v>238</v>
      </c>
      <c r="D50" s="593"/>
      <c r="E50" s="593"/>
      <c r="F50" s="593"/>
      <c r="G50" s="797">
        <v>16.8</v>
      </c>
      <c r="H50" s="595" t="s">
        <v>198</v>
      </c>
      <c r="I50" s="832"/>
      <c r="J50" s="832"/>
      <c r="K50" s="590" t="s">
        <v>199</v>
      </c>
      <c r="L50" s="832"/>
      <c r="M50" s="832"/>
      <c r="N50" s="832"/>
      <c r="O50" s="832"/>
      <c r="P50" s="832"/>
    </row>
    <row r="51" spans="2:16" ht="15.75" x14ac:dyDescent="0.25">
      <c r="B51" s="832"/>
      <c r="C51" s="592" t="s">
        <v>239</v>
      </c>
      <c r="D51" s="591"/>
      <c r="E51" s="593"/>
      <c r="F51" s="593"/>
      <c r="G51" s="594">
        <v>100</v>
      </c>
      <c r="H51" s="595" t="s">
        <v>207</v>
      </c>
      <c r="I51" s="832"/>
      <c r="J51" s="832"/>
      <c r="K51" s="590" t="s">
        <v>199</v>
      </c>
      <c r="L51" s="832"/>
      <c r="M51" s="832"/>
      <c r="N51" s="832"/>
      <c r="O51" s="832"/>
      <c r="P51" s="832"/>
    </row>
    <row r="52" spans="2:16" ht="15.75" x14ac:dyDescent="0.25">
      <c r="B52" s="832"/>
      <c r="C52" s="592" t="s">
        <v>241</v>
      </c>
      <c r="D52" s="593"/>
      <c r="E52" s="593"/>
      <c r="F52" s="593"/>
      <c r="G52" s="594">
        <v>6</v>
      </c>
      <c r="H52" s="595" t="s">
        <v>207</v>
      </c>
      <c r="I52" s="832"/>
      <c r="J52" s="832"/>
      <c r="K52" s="590" t="s">
        <v>199</v>
      </c>
      <c r="L52" s="832"/>
      <c r="M52" s="832"/>
      <c r="N52" s="832"/>
      <c r="O52" s="832"/>
      <c r="P52" s="832"/>
    </row>
    <row r="53" spans="2:16" ht="15.75" x14ac:dyDescent="0.25">
      <c r="B53" s="832"/>
      <c r="C53" s="592" t="s">
        <v>208</v>
      </c>
      <c r="D53" s="593"/>
      <c r="E53" s="593"/>
      <c r="F53" s="593"/>
      <c r="G53" s="594">
        <v>2</v>
      </c>
      <c r="H53" s="595" t="s">
        <v>209</v>
      </c>
      <c r="I53" s="832"/>
      <c r="J53" s="832"/>
      <c r="K53" s="832"/>
      <c r="L53" s="832"/>
      <c r="M53" s="832"/>
      <c r="N53" s="832"/>
      <c r="O53" s="832"/>
      <c r="P53" s="832"/>
    </row>
    <row r="54" spans="2:16" x14ac:dyDescent="0.2">
      <c r="B54" s="832"/>
      <c r="C54" s="832"/>
      <c r="D54" s="832"/>
      <c r="E54" s="832"/>
      <c r="F54" s="832"/>
      <c r="G54" s="832"/>
      <c r="H54" s="832"/>
      <c r="I54" s="832"/>
      <c r="J54" s="832"/>
      <c r="K54" s="832"/>
      <c r="L54" s="832"/>
      <c r="M54" s="832"/>
      <c r="N54" s="832"/>
      <c r="O54" s="832"/>
      <c r="P54" s="832"/>
    </row>
    <row r="55" spans="2:16" x14ac:dyDescent="0.2">
      <c r="B55" s="832"/>
      <c r="C55" s="832"/>
      <c r="D55" s="832"/>
      <c r="E55" s="832"/>
      <c r="F55" s="832"/>
      <c r="G55" s="832"/>
      <c r="H55" s="832"/>
      <c r="I55" s="832"/>
      <c r="J55" s="832"/>
      <c r="K55" s="832"/>
      <c r="L55" s="832"/>
      <c r="M55" s="832"/>
      <c r="N55" s="832"/>
      <c r="O55" s="832"/>
      <c r="P55" s="832"/>
    </row>
    <row r="56" spans="2:16" x14ac:dyDescent="0.2">
      <c r="B56" s="832"/>
      <c r="C56" s="832"/>
      <c r="D56" s="832"/>
      <c r="E56" s="832"/>
      <c r="F56" s="832"/>
      <c r="G56" s="832"/>
      <c r="H56" s="832"/>
      <c r="I56" s="832"/>
      <c r="J56" s="832"/>
      <c r="K56" s="832"/>
      <c r="L56" s="832"/>
      <c r="M56" s="832"/>
      <c r="N56" s="832"/>
      <c r="O56" s="832"/>
      <c r="P56" s="832"/>
    </row>
    <row r="57" spans="2:16" x14ac:dyDescent="0.2">
      <c r="B57" s="832"/>
      <c r="C57" s="832"/>
      <c r="D57" s="832"/>
      <c r="E57" s="832"/>
      <c r="F57" s="832"/>
      <c r="G57" s="832"/>
      <c r="H57" s="832"/>
      <c r="I57" s="832"/>
      <c r="J57" s="832"/>
      <c r="K57" s="832"/>
      <c r="L57" s="832"/>
      <c r="M57" s="832"/>
      <c r="N57" s="832"/>
      <c r="O57" s="832"/>
      <c r="P57" s="832"/>
    </row>
    <row r="59" spans="2:16" ht="16.5" customHeight="1" x14ac:dyDescent="0.2"/>
    <row r="60" spans="2:16" ht="15.75" x14ac:dyDescent="0.25">
      <c r="C60" s="592" t="s">
        <v>237</v>
      </c>
      <c r="G60" s="594" t="s">
        <v>250</v>
      </c>
      <c r="H60" s="595" t="s">
        <v>198</v>
      </c>
    </row>
    <row r="61" spans="2:16" ht="15.75" x14ac:dyDescent="0.25">
      <c r="C61" s="592" t="s">
        <v>240</v>
      </c>
      <c r="D61" s="593"/>
      <c r="E61" s="593"/>
      <c r="F61" s="593"/>
      <c r="G61" s="594">
        <v>0</v>
      </c>
      <c r="H61" s="595" t="s">
        <v>198</v>
      </c>
      <c r="J61" s="590" t="s">
        <v>199</v>
      </c>
    </row>
  </sheetData>
  <mergeCells count="6">
    <mergeCell ref="C23:E23"/>
    <mergeCell ref="C8:E8"/>
    <mergeCell ref="C11:E11"/>
    <mergeCell ref="C13:E13"/>
    <mergeCell ref="C17:E17"/>
    <mergeCell ref="C19:E19"/>
  </mergeCells>
  <pageMargins left="0.7" right="0.7" top="0.75" bottom="0.75" header="0.3" footer="0.3"/>
  <pageSetup paperSize="180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topLeftCell="A5"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18" customWidth="1"/>
    <col min="9" max="9" width="8.7109375" style="132" customWidth="1"/>
    <col min="10" max="14" width="9.85546875" style="132" customWidth="1"/>
    <col min="15" max="15" width="12.42578125" style="218" customWidth="1"/>
    <col min="16" max="17" width="9.85546875" style="218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51"/>
      <c r="H1" s="251"/>
      <c r="I1" s="251"/>
      <c r="J1" s="293"/>
      <c r="K1" s="293"/>
      <c r="L1" s="293"/>
      <c r="M1" s="293"/>
      <c r="N1" s="293"/>
      <c r="O1" s="294"/>
      <c r="P1" s="294"/>
      <c r="Q1" s="294"/>
      <c r="R1" s="294"/>
      <c r="S1" s="295"/>
      <c r="T1" s="293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20"/>
      <c r="H2" s="220"/>
      <c r="I2" s="220"/>
      <c r="J2" s="147"/>
      <c r="K2" s="147"/>
      <c r="L2" s="147"/>
      <c r="M2" s="147"/>
      <c r="N2" s="147"/>
      <c r="O2" s="296"/>
      <c r="P2" s="296"/>
      <c r="Q2" s="296"/>
      <c r="R2" s="296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18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284"/>
      <c r="H4" s="284"/>
      <c r="J4" s="208"/>
      <c r="K4" s="208"/>
      <c r="L4" s="157"/>
      <c r="M4" s="208"/>
      <c r="N4" s="208"/>
      <c r="O4" s="208"/>
      <c r="P4" s="208"/>
      <c r="Q4" s="208"/>
      <c r="R4" s="208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1109"/>
      <c r="H5" s="1109"/>
      <c r="J5" s="208"/>
      <c r="K5" s="208"/>
      <c r="L5" s="157"/>
      <c r="M5" s="208"/>
      <c r="N5" s="208"/>
      <c r="O5" s="208"/>
      <c r="P5" s="208"/>
      <c r="Q5" s="208"/>
      <c r="R5" s="208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1110" t="s">
        <v>141</v>
      </c>
      <c r="D6" s="1110"/>
      <c r="E6" s="1110"/>
      <c r="F6" s="1110"/>
      <c r="G6" s="284"/>
      <c r="H6" s="284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20"/>
      <c r="G7" s="190"/>
      <c r="H7" s="190"/>
      <c r="K7" s="297"/>
      <c r="L7" s="297"/>
      <c r="M7" s="297"/>
      <c r="N7" s="297"/>
      <c r="O7" s="297"/>
      <c r="P7" s="297"/>
      <c r="Q7" s="297"/>
      <c r="R7" s="251"/>
      <c r="S7" s="156"/>
      <c r="T7" s="147"/>
      <c r="U7" s="147"/>
      <c r="V7" s="147"/>
      <c r="W7" s="1110"/>
      <c r="X7" s="1110"/>
      <c r="Y7" s="1110"/>
      <c r="Z7" s="1110"/>
      <c r="AA7" s="1110"/>
      <c r="AB7" s="1110"/>
      <c r="AC7" s="147"/>
      <c r="AD7" s="147"/>
      <c r="AE7" s="147"/>
    </row>
    <row r="8" spans="1:31" ht="15" customHeight="1" thickBot="1" x14ac:dyDescent="0.3">
      <c r="E8" s="147"/>
      <c r="F8" s="218"/>
      <c r="G8" s="221"/>
      <c r="H8" s="221"/>
      <c r="S8" s="288"/>
      <c r="T8" s="147"/>
      <c r="U8" s="147"/>
      <c r="V8" s="1111"/>
      <c r="W8" s="1111"/>
      <c r="X8" s="1111"/>
      <c r="Y8" s="1111"/>
      <c r="Z8" s="1111"/>
      <c r="AA8" s="1111"/>
      <c r="AB8" s="1111"/>
      <c r="AC8" s="1111"/>
      <c r="AD8" s="147"/>
      <c r="AE8" s="147"/>
    </row>
    <row r="9" spans="1:31" ht="24.95" customHeight="1" x14ac:dyDescent="0.25">
      <c r="C9" s="222"/>
      <c r="D9" s="223"/>
      <c r="E9" s="224"/>
      <c r="F9" s="225"/>
      <c r="G9" s="221"/>
      <c r="H9" s="221"/>
      <c r="S9" s="220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01" t="s">
        <v>79</v>
      </c>
      <c r="D10" s="201" t="s">
        <v>80</v>
      </c>
      <c r="E10" s="201" t="s">
        <v>80</v>
      </c>
      <c r="F10" s="226" t="s">
        <v>81</v>
      </c>
      <c r="G10" s="221"/>
      <c r="H10" s="221"/>
      <c r="S10" s="284"/>
      <c r="T10" s="147"/>
      <c r="U10" s="147"/>
      <c r="V10" s="147"/>
      <c r="W10" s="284"/>
      <c r="X10" s="284"/>
      <c r="Y10" s="283"/>
      <c r="Z10" s="284"/>
      <c r="AA10" s="283"/>
      <c r="AB10" s="284"/>
      <c r="AC10" s="147"/>
      <c r="AD10" s="147"/>
      <c r="AE10" s="147"/>
    </row>
    <row r="11" spans="1:31" ht="15.75" customHeight="1" thickBot="1" x14ac:dyDescent="0.3">
      <c r="C11" s="298"/>
      <c r="D11" s="299"/>
      <c r="E11" s="216"/>
      <c r="F11" s="226"/>
      <c r="G11" s="221"/>
      <c r="H11" s="221"/>
      <c r="S11" s="202"/>
      <c r="T11" s="147"/>
      <c r="U11" s="147"/>
      <c r="V11" s="147"/>
      <c r="W11" s="1112"/>
      <c r="X11" s="1112"/>
      <c r="Y11" s="202"/>
      <c r="Z11" s="202"/>
      <c r="AA11" s="202"/>
      <c r="AB11" s="285"/>
      <c r="AC11" s="147"/>
      <c r="AD11" s="147"/>
      <c r="AE11" s="147"/>
    </row>
    <row r="12" spans="1:31" ht="16.5" customHeight="1" x14ac:dyDescent="0.25">
      <c r="C12" s="228"/>
      <c r="D12" s="229"/>
      <c r="E12" s="230"/>
      <c r="F12" s="231"/>
      <c r="G12" s="221"/>
      <c r="H12" s="221"/>
      <c r="S12" s="284"/>
      <c r="T12" s="147"/>
      <c r="U12" s="147"/>
      <c r="V12" s="147"/>
      <c r="W12" s="287"/>
      <c r="X12" s="287"/>
      <c r="Y12" s="286"/>
      <c r="Z12" s="287"/>
      <c r="AA12" s="202"/>
      <c r="AB12" s="284"/>
      <c r="AC12" s="147"/>
      <c r="AD12" s="147"/>
      <c r="AE12" s="147"/>
    </row>
    <row r="13" spans="1:31" ht="15.75" customHeight="1" x14ac:dyDescent="0.25">
      <c r="C13" s="232"/>
      <c r="D13" s="233"/>
      <c r="E13" s="234"/>
      <c r="F13" s="235"/>
      <c r="G13" s="221"/>
      <c r="H13" s="221"/>
      <c r="S13" s="147"/>
      <c r="T13" s="147"/>
      <c r="U13" s="147"/>
      <c r="V13" s="147"/>
      <c r="W13" s="1108"/>
      <c r="X13" s="1108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32"/>
      <c r="D14" s="233"/>
      <c r="E14" s="234"/>
      <c r="F14" s="235"/>
      <c r="G14" s="221"/>
      <c r="H14" s="221"/>
      <c r="S14" s="289"/>
      <c r="T14" s="147"/>
      <c r="U14" s="147"/>
      <c r="V14" s="147"/>
      <c r="W14" s="1108"/>
      <c r="X14" s="1108"/>
      <c r="Y14" s="208"/>
      <c r="Z14" s="208"/>
      <c r="AA14" s="208"/>
      <c r="AB14" s="289"/>
      <c r="AC14" s="147"/>
      <c r="AD14" s="147"/>
      <c r="AE14" s="147"/>
    </row>
    <row r="15" spans="1:31" ht="15.75" customHeight="1" x14ac:dyDescent="0.25">
      <c r="C15" s="232"/>
      <c r="D15" s="233"/>
      <c r="E15" s="234"/>
      <c r="F15" s="235"/>
      <c r="G15" s="221"/>
      <c r="H15" s="221"/>
      <c r="S15" s="289"/>
      <c r="T15" s="147"/>
      <c r="U15" s="147"/>
      <c r="V15" s="147"/>
      <c r="W15" s="1108"/>
      <c r="X15" s="1108"/>
      <c r="Y15" s="208"/>
      <c r="Z15" s="208"/>
      <c r="AA15" s="208"/>
      <c r="AB15" s="289"/>
      <c r="AC15" s="147"/>
      <c r="AD15" s="147"/>
      <c r="AE15" s="147"/>
    </row>
    <row r="16" spans="1:31" ht="15.75" customHeight="1" x14ac:dyDescent="0.25">
      <c r="C16" s="232"/>
      <c r="D16" s="233"/>
      <c r="E16" s="234"/>
      <c r="F16" s="235"/>
      <c r="G16" s="221"/>
      <c r="H16" s="221"/>
      <c r="I16" s="147"/>
      <c r="S16" s="289"/>
      <c r="T16" s="147"/>
      <c r="U16" s="147"/>
      <c r="V16" s="147"/>
      <c r="W16" s="1108"/>
      <c r="X16" s="1108"/>
      <c r="Y16" s="208"/>
      <c r="Z16" s="208"/>
      <c r="AA16" s="208"/>
      <c r="AB16" s="289"/>
      <c r="AC16" s="147"/>
      <c r="AD16" s="147"/>
      <c r="AE16" s="147"/>
    </row>
    <row r="17" spans="1:31" ht="16.5" customHeight="1" x14ac:dyDescent="0.25">
      <c r="C17" s="232"/>
      <c r="D17" s="233"/>
      <c r="E17" s="234"/>
      <c r="F17" s="235"/>
      <c r="G17" s="221"/>
      <c r="H17" s="221"/>
      <c r="I17" s="147"/>
      <c r="S17" s="289"/>
      <c r="T17" s="147"/>
      <c r="U17" s="147"/>
      <c r="V17" s="147"/>
      <c r="W17" s="1108"/>
      <c r="X17" s="1108"/>
      <c r="Y17" s="208"/>
      <c r="Z17" s="208"/>
      <c r="AA17" s="208"/>
      <c r="AB17" s="289"/>
      <c r="AC17" s="147"/>
      <c r="AD17" s="147"/>
      <c r="AE17" s="147"/>
    </row>
    <row r="18" spans="1:31" ht="16.5" customHeight="1" x14ac:dyDescent="0.25">
      <c r="C18" s="232"/>
      <c r="D18" s="233"/>
      <c r="E18" s="234"/>
      <c r="F18" s="235"/>
      <c r="G18" s="221"/>
      <c r="H18" s="221"/>
      <c r="I18" s="147"/>
      <c r="S18" s="289"/>
      <c r="T18" s="147"/>
      <c r="U18" s="147"/>
      <c r="V18" s="147"/>
      <c r="W18" s="1108"/>
      <c r="X18" s="1108"/>
      <c r="Y18" s="208"/>
      <c r="Z18" s="208"/>
      <c r="AA18" s="208"/>
      <c r="AB18" s="289"/>
      <c r="AC18" s="147"/>
      <c r="AD18" s="147"/>
      <c r="AE18" s="147"/>
    </row>
    <row r="19" spans="1:31" ht="15.75" customHeight="1" x14ac:dyDescent="0.25">
      <c r="C19" s="232"/>
      <c r="D19" s="233"/>
      <c r="E19" s="234"/>
      <c r="F19" s="235"/>
      <c r="G19" s="221"/>
      <c r="H19" s="221"/>
      <c r="I19" s="191"/>
      <c r="S19" s="208"/>
      <c r="T19" s="147"/>
      <c r="U19" s="147"/>
      <c r="V19" s="147"/>
      <c r="W19" s="1108"/>
      <c r="X19" s="1108"/>
      <c r="Y19" s="208"/>
      <c r="Z19" s="208"/>
      <c r="AA19" s="208"/>
      <c r="AB19" s="208"/>
      <c r="AC19" s="147"/>
      <c r="AD19" s="147"/>
      <c r="AE19" s="147"/>
    </row>
    <row r="20" spans="1:31" ht="16.5" customHeight="1" x14ac:dyDescent="0.25">
      <c r="C20" s="232"/>
      <c r="D20" s="233"/>
      <c r="E20" s="234"/>
      <c r="F20" s="235"/>
      <c r="G20" s="221"/>
      <c r="H20" s="221"/>
      <c r="I20" s="191"/>
      <c r="S20" s="289"/>
      <c r="T20" s="147"/>
      <c r="U20" s="147"/>
      <c r="V20" s="147"/>
      <c r="W20" s="1108"/>
      <c r="X20" s="1108"/>
      <c r="Y20" s="148"/>
      <c r="Z20" s="147"/>
      <c r="AA20" s="190"/>
      <c r="AB20" s="289"/>
      <c r="AC20" s="147"/>
      <c r="AD20" s="147"/>
      <c r="AE20" s="147"/>
    </row>
    <row r="21" spans="1:31" x14ac:dyDescent="0.25">
      <c r="C21" s="232"/>
      <c r="D21" s="233"/>
      <c r="E21" s="234"/>
      <c r="F21" s="235"/>
      <c r="G21" s="221"/>
      <c r="H21" s="221"/>
      <c r="I21" s="194"/>
      <c r="S21" s="208"/>
      <c r="T21" s="147"/>
      <c r="U21" s="147"/>
      <c r="V21" s="147"/>
      <c r="W21" s="1108"/>
      <c r="X21" s="1108"/>
      <c r="Y21" s="148"/>
      <c r="Z21" s="147"/>
      <c r="AA21" s="148"/>
      <c r="AB21" s="208"/>
      <c r="AC21" s="147"/>
      <c r="AD21" s="147"/>
      <c r="AE21" s="147"/>
    </row>
    <row r="22" spans="1:31" x14ac:dyDescent="0.25">
      <c r="C22" s="232"/>
      <c r="D22" s="233"/>
      <c r="E22" s="234"/>
      <c r="F22" s="235"/>
      <c r="G22" s="221"/>
      <c r="H22" s="221"/>
      <c r="I22" s="194"/>
      <c r="S22" s="290"/>
      <c r="T22" s="147"/>
      <c r="U22" s="147"/>
      <c r="V22" s="147"/>
      <c r="W22" s="1108"/>
      <c r="X22" s="1108"/>
      <c r="Y22" s="148"/>
      <c r="Z22" s="147"/>
      <c r="AA22" s="190"/>
      <c r="AB22" s="290"/>
      <c r="AC22" s="147"/>
      <c r="AD22" s="147"/>
      <c r="AE22" s="147"/>
    </row>
    <row r="23" spans="1:31" x14ac:dyDescent="0.25">
      <c r="C23" s="236"/>
      <c r="D23" s="233"/>
      <c r="E23" s="234"/>
      <c r="F23" s="235"/>
      <c r="G23" s="221"/>
      <c r="H23" s="221"/>
      <c r="I23" s="220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32"/>
      <c r="D24" s="233"/>
      <c r="E24" s="234"/>
      <c r="F24" s="235"/>
      <c r="G24" s="1113"/>
      <c r="H24" s="1113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32"/>
      <c r="D25" s="233"/>
      <c r="E25" s="234"/>
      <c r="F25" s="235"/>
      <c r="G25" s="1113"/>
      <c r="H25" s="1113"/>
      <c r="S25" s="147"/>
      <c r="T25" s="147"/>
      <c r="U25" s="147"/>
      <c r="V25" s="147"/>
      <c r="W25" s="1110"/>
      <c r="X25" s="1110"/>
      <c r="Y25" s="1110"/>
      <c r="Z25" s="1110"/>
      <c r="AA25" s="1110"/>
      <c r="AB25" s="1110"/>
      <c r="AC25" s="147"/>
      <c r="AD25" s="147"/>
      <c r="AE25" s="147"/>
    </row>
    <row r="26" spans="1:31" ht="15.75" customHeight="1" x14ac:dyDescent="0.25">
      <c r="C26" s="232"/>
      <c r="D26" s="233"/>
      <c r="E26" s="234"/>
      <c r="F26" s="235"/>
      <c r="G26" s="1113"/>
      <c r="H26" s="1113"/>
      <c r="S26" s="147"/>
      <c r="T26" s="147"/>
      <c r="U26" s="147"/>
      <c r="V26" s="147"/>
      <c r="W26" s="1110"/>
      <c r="X26" s="1110"/>
      <c r="Y26" s="1110"/>
      <c r="Z26" s="1110"/>
      <c r="AA26" s="1110"/>
      <c r="AB26" s="1110"/>
      <c r="AC26" s="147"/>
      <c r="AD26" s="147"/>
      <c r="AE26" s="147"/>
    </row>
    <row r="27" spans="1:31" ht="15.75" customHeight="1" x14ac:dyDescent="0.25">
      <c r="C27" s="232"/>
      <c r="D27" s="233"/>
      <c r="E27" s="234"/>
      <c r="F27" s="235"/>
      <c r="G27" s="1114"/>
      <c r="H27" s="1114"/>
      <c r="S27" s="147"/>
      <c r="T27" s="147"/>
      <c r="U27" s="147"/>
      <c r="V27" s="1115"/>
      <c r="W27" s="1115"/>
      <c r="X27" s="1115"/>
      <c r="Y27" s="1115"/>
      <c r="Z27" s="1115"/>
      <c r="AA27" s="1115"/>
      <c r="AB27" s="1115"/>
      <c r="AC27" s="1115"/>
      <c r="AD27" s="147"/>
      <c r="AE27" s="147"/>
    </row>
    <row r="28" spans="1:31" ht="15.75" customHeight="1" x14ac:dyDescent="0.25">
      <c r="C28" s="232"/>
      <c r="D28" s="233"/>
      <c r="E28" s="234"/>
      <c r="F28" s="235"/>
      <c r="G28" s="1113"/>
      <c r="H28" s="1113"/>
      <c r="S28" s="147"/>
      <c r="T28" s="147"/>
      <c r="U28" s="147"/>
      <c r="V28" s="1115"/>
      <c r="W28" s="1115"/>
      <c r="X28" s="1115"/>
      <c r="Y28" s="1115"/>
      <c r="Z28" s="1115"/>
      <c r="AA28" s="1115"/>
      <c r="AB28" s="1115"/>
      <c r="AC28" s="1115"/>
      <c r="AD28" s="147"/>
      <c r="AE28" s="147"/>
    </row>
    <row r="29" spans="1:31" ht="15.75" customHeight="1" x14ac:dyDescent="0.25">
      <c r="C29" s="232"/>
      <c r="D29" s="233"/>
      <c r="E29" s="234"/>
      <c r="F29" s="235"/>
      <c r="G29" s="1114"/>
      <c r="H29" s="1114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190"/>
      <c r="C30" s="232"/>
      <c r="D30" s="233"/>
      <c r="E30" s="234"/>
      <c r="F30" s="235"/>
      <c r="G30" s="1116"/>
      <c r="H30" s="1116"/>
      <c r="S30" s="147"/>
      <c r="T30" s="147"/>
      <c r="U30" s="147"/>
      <c r="V30" s="147"/>
      <c r="W30" s="284"/>
      <c r="X30" s="284"/>
      <c r="Y30" s="283"/>
      <c r="Z30" s="284"/>
      <c r="AA30" s="283"/>
      <c r="AB30" s="284"/>
      <c r="AC30" s="147"/>
      <c r="AD30" s="147"/>
      <c r="AE30" s="147"/>
    </row>
    <row r="31" spans="1:31" ht="16.5" thickBot="1" x14ac:dyDescent="0.3">
      <c r="A31" s="183"/>
      <c r="B31" s="160"/>
      <c r="C31" s="232"/>
      <c r="D31" s="237"/>
      <c r="E31" s="238"/>
      <c r="F31" s="235"/>
      <c r="G31" s="160"/>
      <c r="H31" s="161"/>
      <c r="S31" s="147"/>
      <c r="T31" s="147"/>
      <c r="U31" s="147"/>
      <c r="V31" s="147"/>
      <c r="W31" s="1112"/>
      <c r="X31" s="1112"/>
      <c r="Y31" s="202"/>
      <c r="Z31" s="202"/>
      <c r="AA31" s="202"/>
      <c r="AB31" s="285"/>
      <c r="AC31" s="147"/>
      <c r="AD31" s="147"/>
      <c r="AE31" s="147"/>
    </row>
    <row r="32" spans="1:31" ht="16.5" thickTop="1" x14ac:dyDescent="0.25">
      <c r="A32" s="183"/>
      <c r="B32" s="160"/>
      <c r="C32" s="239"/>
      <c r="D32" s="240"/>
      <c r="E32" s="241"/>
      <c r="F32" s="242"/>
      <c r="G32" s="160"/>
      <c r="H32" s="161"/>
      <c r="S32" s="147"/>
      <c r="T32" s="147"/>
      <c r="U32" s="147"/>
      <c r="V32" s="147"/>
      <c r="W32" s="287"/>
      <c r="X32" s="287"/>
      <c r="Y32" s="286"/>
      <c r="Z32" s="287"/>
      <c r="AA32" s="202"/>
      <c r="AB32" s="284"/>
      <c r="AC32" s="147"/>
      <c r="AD32" s="147"/>
      <c r="AE32" s="147"/>
    </row>
    <row r="33" spans="1:31" ht="15.75" x14ac:dyDescent="0.25">
      <c r="A33" s="183"/>
      <c r="B33" s="160"/>
      <c r="C33" s="243"/>
      <c r="D33" s="233"/>
      <c r="E33" s="244" t="s">
        <v>82</v>
      </c>
      <c r="F33" s="245"/>
      <c r="G33" s="160"/>
      <c r="H33" s="161"/>
      <c r="S33" s="147"/>
      <c r="T33" s="147"/>
      <c r="U33" s="147"/>
      <c r="V33" s="147"/>
      <c r="W33" s="1108"/>
      <c r="X33" s="1108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183"/>
      <c r="B34" s="160"/>
      <c r="C34" s="246"/>
      <c r="D34" s="233"/>
      <c r="E34" s="233"/>
      <c r="F34" s="245"/>
      <c r="G34" s="160"/>
      <c r="H34" s="161"/>
      <c r="S34" s="147"/>
      <c r="T34" s="147"/>
      <c r="U34" s="147"/>
      <c r="V34" s="147"/>
      <c r="W34" s="1108"/>
      <c r="X34" s="1108"/>
      <c r="Y34" s="208"/>
      <c r="Z34" s="208"/>
      <c r="AA34" s="208"/>
      <c r="AB34" s="289"/>
      <c r="AC34" s="147"/>
      <c r="AD34" s="147"/>
      <c r="AE34" s="147"/>
    </row>
    <row r="35" spans="1:31" ht="16.5" thickBot="1" x14ac:dyDescent="0.3">
      <c r="A35" s="183"/>
      <c r="B35" s="160"/>
      <c r="C35" s="247"/>
      <c r="D35" s="248"/>
      <c r="E35" s="249" t="s">
        <v>83</v>
      </c>
      <c r="F35" s="250"/>
      <c r="G35" s="160"/>
      <c r="H35" s="161"/>
      <c r="S35" s="147"/>
      <c r="T35" s="147"/>
      <c r="U35" s="147"/>
      <c r="V35" s="147"/>
      <c r="W35" s="1108"/>
      <c r="X35" s="1108"/>
      <c r="Y35" s="208"/>
      <c r="Z35" s="208"/>
      <c r="AA35" s="208"/>
      <c r="AB35" s="208"/>
      <c r="AC35" s="147"/>
      <c r="AD35" s="147"/>
      <c r="AE35" s="147"/>
    </row>
    <row r="36" spans="1:31" ht="15.75" x14ac:dyDescent="0.25">
      <c r="A36" s="183"/>
      <c r="B36" s="160"/>
      <c r="C36" s="180"/>
      <c r="D36" s="173"/>
      <c r="E36" s="185"/>
      <c r="F36" s="185"/>
      <c r="G36" s="160"/>
      <c r="H36" s="161"/>
      <c r="S36" s="147"/>
      <c r="T36" s="147"/>
      <c r="U36" s="147"/>
      <c r="V36" s="147"/>
      <c r="W36" s="1108"/>
      <c r="X36" s="1108"/>
      <c r="Y36" s="148"/>
      <c r="Z36" s="147"/>
      <c r="AA36" s="148"/>
      <c r="AB36" s="289"/>
      <c r="AC36" s="147"/>
      <c r="AD36" s="147"/>
      <c r="AE36" s="147"/>
    </row>
    <row r="37" spans="1:31" x14ac:dyDescent="0.25">
      <c r="A37" s="183"/>
      <c r="B37" s="160"/>
      <c r="C37" s="177"/>
      <c r="D37" s="177"/>
      <c r="E37" s="177"/>
      <c r="F37" s="177"/>
      <c r="G37" s="160"/>
      <c r="H37" s="177"/>
      <c r="S37" s="147"/>
      <c r="T37" s="147"/>
      <c r="U37" s="147"/>
      <c r="V37" s="147"/>
      <c r="W37" s="1108"/>
      <c r="X37" s="1108"/>
      <c r="Y37" s="148"/>
      <c r="Z37" s="147"/>
      <c r="AA37" s="148"/>
      <c r="AB37" s="208"/>
      <c r="AC37" s="147"/>
      <c r="AD37" s="147"/>
      <c r="AE37" s="147"/>
    </row>
    <row r="38" spans="1:31" x14ac:dyDescent="0.25">
      <c r="A38" s="183"/>
      <c r="B38" s="160"/>
      <c r="C38" s="173"/>
      <c r="D38" s="173"/>
      <c r="E38" s="177"/>
      <c r="F38" s="185"/>
      <c r="G38" s="160"/>
      <c r="H38" s="177"/>
      <c r="I38" s="190"/>
      <c r="J38" s="190"/>
      <c r="K38" s="190"/>
      <c r="L38" s="221"/>
      <c r="M38" s="147"/>
      <c r="S38" s="147"/>
      <c r="T38" s="147"/>
      <c r="U38" s="147"/>
      <c r="V38" s="147"/>
      <c r="W38" s="1108"/>
      <c r="X38" s="1108"/>
      <c r="Y38" s="148"/>
      <c r="Z38" s="147"/>
      <c r="AA38" s="148"/>
      <c r="AB38" s="290"/>
      <c r="AC38" s="147"/>
      <c r="AD38" s="147"/>
      <c r="AE38" s="147"/>
    </row>
    <row r="39" spans="1:31" x14ac:dyDescent="0.25">
      <c r="A39" s="183"/>
      <c r="B39" s="160"/>
      <c r="C39" s="173"/>
      <c r="D39" s="173"/>
      <c r="E39" s="177"/>
      <c r="F39" s="177"/>
      <c r="G39" s="160"/>
      <c r="H39" s="177"/>
      <c r="I39" s="190"/>
      <c r="J39" s="190"/>
      <c r="K39" s="190"/>
      <c r="L39" s="221"/>
      <c r="M39" s="147"/>
      <c r="S39" s="147"/>
      <c r="T39" s="147"/>
      <c r="U39" s="147"/>
      <c r="V39" s="147"/>
      <c r="W39" s="1108"/>
      <c r="X39" s="1108"/>
      <c r="Y39" s="208"/>
      <c r="Z39" s="208"/>
      <c r="AA39" s="208"/>
      <c r="AB39" s="208"/>
      <c r="AC39" s="147"/>
      <c r="AD39" s="147"/>
      <c r="AE39" s="147"/>
    </row>
    <row r="40" spans="1:31" x14ac:dyDescent="0.25">
      <c r="A40" s="183"/>
      <c r="B40" s="160"/>
      <c r="C40" s="173"/>
      <c r="D40" s="173"/>
      <c r="E40" s="177"/>
      <c r="F40" s="177"/>
      <c r="G40" s="160"/>
      <c r="H40" s="177"/>
      <c r="I40" s="190"/>
      <c r="J40" s="190"/>
      <c r="K40" s="190"/>
      <c r="L40" s="221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1108"/>
      <c r="X40" s="1108"/>
      <c r="Y40" s="148"/>
      <c r="Z40" s="147"/>
      <c r="AA40" s="190"/>
      <c r="AB40" s="289"/>
      <c r="AC40" s="147"/>
      <c r="AD40" s="147"/>
      <c r="AE40" s="147"/>
    </row>
    <row r="41" spans="1:31" x14ac:dyDescent="0.25">
      <c r="A41" s="183"/>
      <c r="B41" s="160"/>
      <c r="C41" s="177"/>
      <c r="D41" s="177"/>
      <c r="E41" s="177"/>
      <c r="F41" s="177"/>
      <c r="G41" s="160"/>
      <c r="H41" s="166"/>
      <c r="I41" s="284"/>
      <c r="J41" s="284"/>
      <c r="K41" s="284"/>
      <c r="L41" s="284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1108"/>
      <c r="X41" s="1108"/>
      <c r="Y41" s="148"/>
      <c r="Z41" s="147"/>
      <c r="AA41" s="148"/>
      <c r="AB41" s="208"/>
      <c r="AC41" s="147"/>
      <c r="AD41" s="147"/>
      <c r="AE41" s="147"/>
    </row>
    <row r="42" spans="1:31" ht="15.75" x14ac:dyDescent="0.25">
      <c r="A42" s="183"/>
      <c r="B42" s="160"/>
      <c r="C42" s="180"/>
      <c r="D42" s="173"/>
      <c r="E42" s="185"/>
      <c r="F42" s="185"/>
      <c r="G42" s="160"/>
      <c r="H42" s="166"/>
      <c r="I42" s="165"/>
      <c r="J42" s="165"/>
      <c r="K42" s="190"/>
      <c r="L42" s="221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1108"/>
      <c r="X42" s="1108"/>
      <c r="Y42" s="148"/>
      <c r="Z42" s="147"/>
      <c r="AA42" s="190"/>
      <c r="AB42" s="290"/>
      <c r="AC42" s="147"/>
      <c r="AD42" s="147"/>
      <c r="AE42" s="147"/>
    </row>
    <row r="43" spans="1:31" x14ac:dyDescent="0.25">
      <c r="A43" s="183"/>
      <c r="B43" s="160"/>
      <c r="C43" s="177"/>
      <c r="D43" s="177"/>
      <c r="E43" s="177"/>
      <c r="F43" s="177"/>
      <c r="G43" s="160"/>
      <c r="H43" s="166"/>
      <c r="I43" s="165"/>
      <c r="J43" s="165"/>
      <c r="K43" s="190"/>
      <c r="L43" s="190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183"/>
      <c r="B44" s="160"/>
      <c r="C44" s="180"/>
      <c r="D44" s="173"/>
      <c r="E44" s="185"/>
      <c r="F44" s="185"/>
      <c r="G44" s="160"/>
      <c r="H44" s="166"/>
      <c r="I44" s="165"/>
      <c r="J44" s="165"/>
      <c r="K44" s="190"/>
      <c r="L44" s="193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183"/>
      <c r="B45" s="160"/>
      <c r="C45" s="180"/>
      <c r="D45" s="173"/>
      <c r="E45" s="186"/>
      <c r="F45" s="185"/>
      <c r="G45" s="160"/>
      <c r="H45" s="161"/>
      <c r="I45" s="160"/>
      <c r="J45" s="160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183"/>
      <c r="B46" s="160"/>
      <c r="C46" s="179"/>
      <c r="D46" s="177"/>
      <c r="E46" s="177"/>
      <c r="F46" s="177"/>
      <c r="G46" s="160"/>
      <c r="H46" s="161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183"/>
      <c r="B47" s="160"/>
      <c r="C47" s="179"/>
      <c r="D47" s="177"/>
      <c r="E47" s="177"/>
      <c r="F47" s="177"/>
      <c r="G47" s="160"/>
      <c r="H47" s="161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183"/>
      <c r="B48" s="160"/>
      <c r="C48" s="179"/>
      <c r="D48" s="177"/>
      <c r="E48" s="177"/>
      <c r="F48" s="177"/>
      <c r="G48" s="160"/>
      <c r="H48" s="161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183"/>
      <c r="B49" s="300"/>
      <c r="C49" s="179"/>
      <c r="D49" s="177"/>
      <c r="E49" s="177"/>
      <c r="F49" s="177"/>
      <c r="G49" s="160"/>
      <c r="H49" s="161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183"/>
      <c r="B50" s="301"/>
      <c r="C50" s="179"/>
      <c r="D50" s="177"/>
      <c r="E50" s="177"/>
      <c r="F50" s="177"/>
      <c r="G50" s="160"/>
      <c r="H50" s="161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183"/>
      <c r="B51" s="301"/>
      <c r="C51" s="173"/>
      <c r="D51" s="173"/>
      <c r="E51" s="177"/>
      <c r="F51" s="177"/>
      <c r="G51" s="160"/>
      <c r="H51" s="161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183"/>
      <c r="B52" s="1117"/>
      <c r="C52" s="1117"/>
      <c r="D52" s="1117"/>
      <c r="E52" s="1117"/>
      <c r="F52" s="1117"/>
      <c r="G52" s="160"/>
      <c r="H52" s="161"/>
      <c r="I52" s="191"/>
      <c r="J52" s="191"/>
      <c r="K52" s="251"/>
      <c r="L52" s="191"/>
      <c r="M52" s="191"/>
      <c r="N52" s="191"/>
      <c r="O52" s="191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183"/>
      <c r="B53" s="301"/>
      <c r="C53" s="177"/>
      <c r="D53" s="177"/>
      <c r="E53" s="177"/>
      <c r="F53" s="177"/>
      <c r="G53" s="160"/>
      <c r="H53" s="181"/>
      <c r="I53" s="191"/>
      <c r="J53" s="191"/>
      <c r="K53" s="191"/>
      <c r="L53" s="191"/>
      <c r="M53" s="191"/>
      <c r="N53" s="191"/>
      <c r="O53" s="191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183"/>
      <c r="B54" s="301"/>
      <c r="C54" s="180"/>
      <c r="D54" s="173"/>
      <c r="E54" s="185"/>
      <c r="F54" s="185"/>
      <c r="G54" s="160"/>
      <c r="H54" s="182"/>
      <c r="I54" s="194"/>
      <c r="J54" s="194"/>
      <c r="K54" s="194"/>
      <c r="L54" s="194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183"/>
      <c r="B55" s="302"/>
      <c r="C55" s="303"/>
      <c r="D55" s="303"/>
      <c r="E55" s="304"/>
      <c r="F55" s="305"/>
      <c r="G55" s="1118"/>
      <c r="H55" s="1119"/>
      <c r="I55" s="199"/>
      <c r="J55" s="199"/>
      <c r="K55" s="1120"/>
      <c r="L55" s="1120"/>
      <c r="M55" s="1112"/>
      <c r="N55" s="1121"/>
      <c r="O55" s="1122"/>
      <c r="P55" s="1121"/>
      <c r="Q55" s="1121"/>
      <c r="R55" s="1121"/>
      <c r="S55" s="1121"/>
      <c r="T55" s="1121"/>
      <c r="U55" s="1121"/>
      <c r="V55" s="1122"/>
      <c r="W55" s="1122"/>
      <c r="X55" s="1122"/>
      <c r="Y55" s="199"/>
      <c r="Z55" s="200"/>
      <c r="AA55" s="1123"/>
      <c r="AB55" s="1123"/>
      <c r="AC55" s="1123"/>
      <c r="AD55" s="1123"/>
      <c r="AE55" s="147"/>
    </row>
    <row r="56" spans="1:31" ht="15.75" x14ac:dyDescent="0.25">
      <c r="A56" s="183"/>
      <c r="B56" s="168"/>
      <c r="C56" s="168"/>
      <c r="D56" s="168"/>
      <c r="E56" s="304"/>
      <c r="F56" s="306"/>
      <c r="G56" s="307"/>
      <c r="H56" s="168"/>
      <c r="I56" s="202"/>
      <c r="J56" s="202"/>
      <c r="K56" s="202"/>
      <c r="L56" s="204"/>
      <c r="M56" s="202"/>
      <c r="N56" s="202"/>
      <c r="O56" s="199"/>
      <c r="P56" s="199"/>
      <c r="Q56" s="199"/>
      <c r="R56" s="199"/>
      <c r="S56" s="199"/>
      <c r="T56" s="199"/>
      <c r="U56" s="199"/>
      <c r="V56" s="1122"/>
      <c r="W56" s="1122"/>
      <c r="X56" s="1122"/>
      <c r="Y56" s="199"/>
      <c r="Z56" s="200"/>
      <c r="AA56" s="1123"/>
      <c r="AB56" s="1123"/>
      <c r="AC56" s="1123"/>
      <c r="AD56" s="1123"/>
      <c r="AE56" s="147"/>
    </row>
    <row r="57" spans="1:31" ht="15.75" x14ac:dyDescent="0.25">
      <c r="A57" s="183"/>
      <c r="B57" s="302"/>
      <c r="C57" s="303"/>
      <c r="D57" s="303"/>
      <c r="E57" s="308"/>
      <c r="F57" s="306"/>
      <c r="G57" s="307"/>
      <c r="H57" s="307"/>
      <c r="I57" s="199"/>
      <c r="J57" s="199"/>
      <c r="K57" s="199"/>
      <c r="L57" s="205"/>
      <c r="M57" s="202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200"/>
      <c r="AA57" s="1123"/>
      <c r="AB57" s="1123"/>
      <c r="AC57" s="1123"/>
      <c r="AD57" s="1123"/>
      <c r="AE57" s="147"/>
    </row>
    <row r="58" spans="1:31" x14ac:dyDescent="0.25">
      <c r="A58" s="183"/>
      <c r="B58" s="161"/>
      <c r="C58" s="160"/>
      <c r="D58" s="160"/>
      <c r="E58" s="160"/>
      <c r="F58" s="160"/>
      <c r="G58" s="160"/>
      <c r="H58" s="161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183"/>
      <c r="B59" s="309"/>
      <c r="C59" s="175"/>
      <c r="D59" s="175"/>
      <c r="E59" s="175"/>
      <c r="F59" s="175"/>
      <c r="G59" s="175"/>
      <c r="H59" s="309"/>
      <c r="I59" s="208"/>
      <c r="J59" s="208"/>
      <c r="K59" s="208"/>
      <c r="L59" s="208"/>
      <c r="M59" s="208"/>
      <c r="N59" s="156"/>
      <c r="O59" s="156"/>
      <c r="P59" s="208"/>
      <c r="Q59" s="208"/>
      <c r="R59" s="208"/>
      <c r="S59" s="208"/>
      <c r="T59" s="208"/>
      <c r="U59" s="208"/>
      <c r="V59" s="156"/>
      <c r="W59" s="208"/>
      <c r="X59" s="208"/>
      <c r="Y59" s="208"/>
      <c r="Z59" s="208"/>
      <c r="AA59" s="208"/>
      <c r="AB59" s="208"/>
      <c r="AC59" s="208"/>
      <c r="AD59" s="208"/>
      <c r="AE59" s="147"/>
    </row>
    <row r="60" spans="1:31" x14ac:dyDescent="0.25">
      <c r="A60" s="183"/>
      <c r="B60" s="161"/>
      <c r="C60" s="160"/>
      <c r="D60" s="160"/>
      <c r="E60" s="160"/>
      <c r="F60" s="160"/>
      <c r="G60" s="160"/>
      <c r="H60" s="161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183"/>
      <c r="B61" s="161"/>
      <c r="C61" s="160"/>
      <c r="D61" s="160"/>
      <c r="E61" s="310"/>
      <c r="F61" s="310"/>
      <c r="G61" s="310"/>
      <c r="H61" s="161"/>
      <c r="I61" s="147"/>
      <c r="J61" s="147"/>
      <c r="K61" s="212"/>
      <c r="L61" s="211"/>
      <c r="M61" s="211"/>
      <c r="N61" s="147"/>
      <c r="O61" s="148"/>
      <c r="P61" s="211"/>
      <c r="Q61" s="211"/>
      <c r="R61" s="211"/>
      <c r="S61" s="211"/>
      <c r="T61" s="211"/>
      <c r="U61" s="211"/>
      <c r="V61" s="148"/>
      <c r="W61" s="211"/>
      <c r="X61" s="211"/>
      <c r="Y61" s="211"/>
      <c r="Z61" s="211"/>
      <c r="AA61" s="211"/>
      <c r="AB61" s="211"/>
      <c r="AC61" s="211"/>
      <c r="AD61" s="211"/>
      <c r="AE61" s="147"/>
    </row>
    <row r="62" spans="1:31" x14ac:dyDescent="0.25">
      <c r="A62" s="183"/>
      <c r="B62" s="161"/>
      <c r="C62" s="160"/>
      <c r="D62" s="160"/>
      <c r="E62" s="160"/>
      <c r="F62" s="160"/>
      <c r="G62" s="160"/>
      <c r="H62" s="161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183"/>
      <c r="B63" s="309"/>
      <c r="C63" s="175"/>
      <c r="D63" s="175"/>
      <c r="E63" s="175"/>
      <c r="F63" s="175"/>
      <c r="G63" s="175"/>
      <c r="H63" s="309"/>
      <c r="I63" s="208"/>
      <c r="J63" s="208"/>
      <c r="K63" s="208"/>
      <c r="L63" s="208"/>
      <c r="M63" s="208"/>
      <c r="N63" s="156"/>
      <c r="O63" s="156"/>
      <c r="P63" s="208"/>
      <c r="Q63" s="208"/>
      <c r="R63" s="208"/>
      <c r="S63" s="208"/>
      <c r="T63" s="208"/>
      <c r="U63" s="208"/>
      <c r="V63" s="156"/>
      <c r="W63" s="208"/>
      <c r="X63" s="208"/>
      <c r="Y63" s="208"/>
      <c r="Z63" s="208"/>
      <c r="AA63" s="208"/>
      <c r="AB63" s="208"/>
      <c r="AC63" s="208"/>
      <c r="AD63" s="208"/>
      <c r="AE63" s="147"/>
    </row>
    <row r="64" spans="1:31" x14ac:dyDescent="0.25">
      <c r="A64" s="183"/>
      <c r="B64" s="161"/>
      <c r="C64" s="160"/>
      <c r="D64" s="160"/>
      <c r="E64" s="160"/>
      <c r="F64" s="160"/>
      <c r="G64" s="160"/>
      <c r="H64" s="161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183"/>
      <c r="B65" s="161"/>
      <c r="C65" s="160"/>
      <c r="D65" s="160"/>
      <c r="E65" s="310"/>
      <c r="F65" s="310"/>
      <c r="G65" s="310"/>
      <c r="H65" s="161"/>
      <c r="I65" s="147"/>
      <c r="J65" s="147"/>
      <c r="K65" s="212"/>
      <c r="L65" s="211"/>
      <c r="M65" s="211"/>
      <c r="N65" s="147"/>
      <c r="O65" s="148"/>
      <c r="P65" s="211"/>
      <c r="Q65" s="211"/>
      <c r="R65" s="211"/>
      <c r="S65" s="211"/>
      <c r="T65" s="211"/>
      <c r="U65" s="211"/>
      <c r="V65" s="148"/>
      <c r="W65" s="211"/>
      <c r="X65" s="211"/>
      <c r="Y65" s="211"/>
      <c r="Z65" s="211"/>
      <c r="AA65" s="211"/>
      <c r="AB65" s="211"/>
      <c r="AC65" s="211"/>
      <c r="AD65" s="211"/>
      <c r="AE65" s="147"/>
    </row>
    <row r="66" spans="1:31" x14ac:dyDescent="0.25">
      <c r="A66" s="183"/>
      <c r="B66" s="160"/>
      <c r="C66" s="179"/>
      <c r="D66" s="177"/>
      <c r="E66" s="177"/>
      <c r="F66" s="177"/>
      <c r="G66" s="160"/>
      <c r="H66" s="161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183"/>
      <c r="B67" s="147"/>
      <c r="C67" s="215"/>
      <c r="D67" s="190"/>
      <c r="E67" s="190"/>
      <c r="F67" s="190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183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183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paperSize="127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zoomScale="80" zoomScaleNormal="80" workbookViewId="0">
      <selection activeCell="L9" sqref="L9"/>
    </sheetView>
  </sheetViews>
  <sheetFormatPr defaultColWidth="0" defaultRowHeight="12.75" customHeight="1" zeroHeight="1" x14ac:dyDescent="0.25"/>
  <cols>
    <col min="1" max="1" width="4" style="219" customWidth="1"/>
    <col min="2" max="2" width="8.42578125" style="219" bestFit="1" customWidth="1"/>
    <col min="3" max="3" width="14.42578125" style="219" bestFit="1" customWidth="1"/>
    <col min="4" max="4" width="13.5703125" style="219" bestFit="1" customWidth="1"/>
    <col min="5" max="6" width="14.7109375" style="219" bestFit="1" customWidth="1"/>
    <col min="7" max="8" width="12.140625" style="219" bestFit="1" customWidth="1"/>
    <col min="9" max="9" width="16.42578125" style="219" bestFit="1" customWidth="1"/>
    <col min="10" max="10" width="13.85546875" style="219" bestFit="1" customWidth="1"/>
    <col min="11" max="11" width="9.5703125" style="219" bestFit="1" customWidth="1"/>
    <col min="12" max="12" width="10.7109375" style="219" bestFit="1" customWidth="1"/>
    <col min="13" max="13" width="11.42578125" style="219" bestFit="1" customWidth="1"/>
    <col min="14" max="14" width="9.7109375" style="219" bestFit="1" customWidth="1"/>
    <col min="15" max="15" width="16.42578125" style="219" bestFit="1" customWidth="1"/>
    <col min="16" max="16" width="13.85546875" style="219" bestFit="1" customWidth="1"/>
    <col min="17" max="17" width="7.85546875" style="219" bestFit="1" customWidth="1"/>
    <col min="18" max="21" width="7.7109375" style="219" customWidth="1"/>
    <col min="22" max="22" width="9.5703125" style="219" bestFit="1" customWidth="1"/>
    <col min="23" max="23" width="7.85546875" style="219" bestFit="1" customWidth="1"/>
    <col min="24" max="25" width="7.7109375" style="219" customWidth="1"/>
    <col min="26" max="26" width="6.42578125" style="219" customWidth="1"/>
    <col min="27" max="27" width="6.28515625" style="219" customWidth="1"/>
    <col min="28" max="28" width="15.28515625" style="219" bestFit="1" customWidth="1"/>
    <col min="29" max="30" width="17" style="219" bestFit="1" customWidth="1"/>
    <col min="31" max="31" width="13.85546875" style="273" customWidth="1"/>
    <col min="32" max="32" width="24.85546875" style="273" bestFit="1" customWidth="1"/>
    <col min="33" max="33" width="11.140625" style="273" customWidth="1"/>
    <col min="34" max="34" width="2.5703125" style="273" customWidth="1"/>
    <col min="35" max="256" width="9.140625" style="219" hidden="1"/>
    <col min="257" max="257" width="4" style="219" customWidth="1"/>
    <col min="258" max="258" width="8.42578125" style="219" bestFit="1" customWidth="1"/>
    <col min="259" max="259" width="10.28515625" style="219" bestFit="1" customWidth="1"/>
    <col min="260" max="260" width="9.5703125" style="219" bestFit="1" customWidth="1"/>
    <col min="261" max="261" width="10.5703125" style="219" bestFit="1" customWidth="1"/>
    <col min="262" max="262" width="10.42578125" style="219" bestFit="1" customWidth="1"/>
    <col min="263" max="264" width="8.5703125" style="219" bestFit="1" customWidth="1"/>
    <col min="265" max="265" width="11.42578125" style="219" bestFit="1" customWidth="1"/>
    <col min="266" max="266" width="9.7109375" style="219" bestFit="1" customWidth="1"/>
    <col min="267" max="267" width="6.42578125" style="219" bestFit="1" customWidth="1"/>
    <col min="268" max="268" width="7.42578125" style="219" bestFit="1" customWidth="1"/>
    <col min="269" max="269" width="11.42578125" style="219" bestFit="1" customWidth="1"/>
    <col min="270" max="270" width="9.7109375" style="219" bestFit="1" customWidth="1"/>
    <col min="271" max="271" width="11.42578125" style="219" bestFit="1" customWidth="1"/>
    <col min="272" max="272" width="9.7109375" style="219" bestFit="1" customWidth="1"/>
    <col min="273" max="281" width="7.7109375" style="219" customWidth="1"/>
    <col min="282" max="282" width="6.42578125" style="219" customWidth="1"/>
    <col min="283" max="283" width="6.28515625" style="219" customWidth="1"/>
    <col min="284" max="284" width="11.85546875" style="219" bestFit="1" customWidth="1"/>
    <col min="285" max="285" width="13.42578125" style="219" customWidth="1"/>
    <col min="286" max="286" width="13.140625" style="219" customWidth="1"/>
    <col min="287" max="287" width="13.85546875" style="219" customWidth="1"/>
    <col min="288" max="288" width="24.85546875" style="219" bestFit="1" customWidth="1"/>
    <col min="289" max="289" width="11.140625" style="219" customWidth="1"/>
    <col min="290" max="290" width="2.5703125" style="219" customWidth="1"/>
    <col min="291" max="512" width="9.140625" style="219" hidden="1"/>
    <col min="513" max="513" width="4" style="219" customWidth="1"/>
    <col min="514" max="514" width="8.42578125" style="219" bestFit="1" customWidth="1"/>
    <col min="515" max="515" width="10.28515625" style="219" bestFit="1" customWidth="1"/>
    <col min="516" max="516" width="9.5703125" style="219" bestFit="1" customWidth="1"/>
    <col min="517" max="517" width="10.5703125" style="219" bestFit="1" customWidth="1"/>
    <col min="518" max="518" width="10.42578125" style="219" bestFit="1" customWidth="1"/>
    <col min="519" max="520" width="8.5703125" style="219" bestFit="1" customWidth="1"/>
    <col min="521" max="521" width="11.42578125" style="219" bestFit="1" customWidth="1"/>
    <col min="522" max="522" width="9.7109375" style="219" bestFit="1" customWidth="1"/>
    <col min="523" max="523" width="6.42578125" style="219" bestFit="1" customWidth="1"/>
    <col min="524" max="524" width="7.42578125" style="219" bestFit="1" customWidth="1"/>
    <col min="525" max="525" width="11.42578125" style="219" bestFit="1" customWidth="1"/>
    <col min="526" max="526" width="9.7109375" style="219" bestFit="1" customWidth="1"/>
    <col min="527" max="527" width="11.42578125" style="219" bestFit="1" customWidth="1"/>
    <col min="528" max="528" width="9.7109375" style="219" bestFit="1" customWidth="1"/>
    <col min="529" max="537" width="7.7109375" style="219" customWidth="1"/>
    <col min="538" max="538" width="6.42578125" style="219" customWidth="1"/>
    <col min="539" max="539" width="6.28515625" style="219" customWidth="1"/>
    <col min="540" max="540" width="11.85546875" style="219" bestFit="1" customWidth="1"/>
    <col min="541" max="541" width="13.42578125" style="219" customWidth="1"/>
    <col min="542" max="542" width="13.140625" style="219" customWidth="1"/>
    <col min="543" max="543" width="13.85546875" style="219" customWidth="1"/>
    <col min="544" max="544" width="24.85546875" style="219" bestFit="1" customWidth="1"/>
    <col min="545" max="545" width="11.140625" style="219" customWidth="1"/>
    <col min="546" max="546" width="2.5703125" style="219" customWidth="1"/>
    <col min="547" max="768" width="9.140625" style="219" hidden="1"/>
    <col min="769" max="769" width="4" style="219" customWidth="1"/>
    <col min="770" max="770" width="8.42578125" style="219" bestFit="1" customWidth="1"/>
    <col min="771" max="771" width="10.28515625" style="219" bestFit="1" customWidth="1"/>
    <col min="772" max="772" width="9.5703125" style="219" bestFit="1" customWidth="1"/>
    <col min="773" max="773" width="10.5703125" style="219" bestFit="1" customWidth="1"/>
    <col min="774" max="774" width="10.42578125" style="219" bestFit="1" customWidth="1"/>
    <col min="775" max="776" width="8.5703125" style="219" bestFit="1" customWidth="1"/>
    <col min="777" max="777" width="11.42578125" style="219" bestFit="1" customWidth="1"/>
    <col min="778" max="778" width="9.7109375" style="219" bestFit="1" customWidth="1"/>
    <col min="779" max="779" width="6.42578125" style="219" bestFit="1" customWidth="1"/>
    <col min="780" max="780" width="7.42578125" style="219" bestFit="1" customWidth="1"/>
    <col min="781" max="781" width="11.42578125" style="219" bestFit="1" customWidth="1"/>
    <col min="782" max="782" width="9.7109375" style="219" bestFit="1" customWidth="1"/>
    <col min="783" max="783" width="11.42578125" style="219" bestFit="1" customWidth="1"/>
    <col min="784" max="784" width="9.7109375" style="219" bestFit="1" customWidth="1"/>
    <col min="785" max="793" width="7.7109375" style="219" customWidth="1"/>
    <col min="794" max="794" width="6.42578125" style="219" customWidth="1"/>
    <col min="795" max="795" width="6.28515625" style="219" customWidth="1"/>
    <col min="796" max="796" width="11.85546875" style="219" bestFit="1" customWidth="1"/>
    <col min="797" max="797" width="13.42578125" style="219" customWidth="1"/>
    <col min="798" max="798" width="13.140625" style="219" customWidth="1"/>
    <col min="799" max="799" width="13.85546875" style="219" customWidth="1"/>
    <col min="800" max="800" width="24.85546875" style="219" bestFit="1" customWidth="1"/>
    <col min="801" max="801" width="11.140625" style="219" customWidth="1"/>
    <col min="802" max="802" width="2.5703125" style="219" customWidth="1"/>
    <col min="803" max="1024" width="9.140625" style="219" hidden="1"/>
    <col min="1025" max="1025" width="4" style="219" customWidth="1"/>
    <col min="1026" max="1026" width="8.42578125" style="219" bestFit="1" customWidth="1"/>
    <col min="1027" max="1027" width="10.28515625" style="219" bestFit="1" customWidth="1"/>
    <col min="1028" max="1028" width="9.5703125" style="219" bestFit="1" customWidth="1"/>
    <col min="1029" max="1029" width="10.5703125" style="219" bestFit="1" customWidth="1"/>
    <col min="1030" max="1030" width="10.42578125" style="219" bestFit="1" customWidth="1"/>
    <col min="1031" max="1032" width="8.5703125" style="219" bestFit="1" customWidth="1"/>
    <col min="1033" max="1033" width="11.42578125" style="219" bestFit="1" customWidth="1"/>
    <col min="1034" max="1034" width="9.7109375" style="219" bestFit="1" customWidth="1"/>
    <col min="1035" max="1035" width="6.42578125" style="219" bestFit="1" customWidth="1"/>
    <col min="1036" max="1036" width="7.42578125" style="219" bestFit="1" customWidth="1"/>
    <col min="1037" max="1037" width="11.42578125" style="219" bestFit="1" customWidth="1"/>
    <col min="1038" max="1038" width="9.7109375" style="219" bestFit="1" customWidth="1"/>
    <col min="1039" max="1039" width="11.42578125" style="219" bestFit="1" customWidth="1"/>
    <col min="1040" max="1040" width="9.7109375" style="219" bestFit="1" customWidth="1"/>
    <col min="1041" max="1049" width="7.7109375" style="219" customWidth="1"/>
    <col min="1050" max="1050" width="6.42578125" style="219" customWidth="1"/>
    <col min="1051" max="1051" width="6.28515625" style="219" customWidth="1"/>
    <col min="1052" max="1052" width="11.85546875" style="219" bestFit="1" customWidth="1"/>
    <col min="1053" max="1053" width="13.42578125" style="219" customWidth="1"/>
    <col min="1054" max="1054" width="13.140625" style="219" customWidth="1"/>
    <col min="1055" max="1055" width="13.85546875" style="219" customWidth="1"/>
    <col min="1056" max="1056" width="24.85546875" style="219" bestFit="1" customWidth="1"/>
    <col min="1057" max="1057" width="11.140625" style="219" customWidth="1"/>
    <col min="1058" max="1058" width="2.5703125" style="219" customWidth="1"/>
    <col min="1059" max="1280" width="9.140625" style="219" hidden="1"/>
    <col min="1281" max="1281" width="4" style="219" customWidth="1"/>
    <col min="1282" max="1282" width="8.42578125" style="219" bestFit="1" customWidth="1"/>
    <col min="1283" max="1283" width="10.28515625" style="219" bestFit="1" customWidth="1"/>
    <col min="1284" max="1284" width="9.5703125" style="219" bestFit="1" customWidth="1"/>
    <col min="1285" max="1285" width="10.5703125" style="219" bestFit="1" customWidth="1"/>
    <col min="1286" max="1286" width="10.42578125" style="219" bestFit="1" customWidth="1"/>
    <col min="1287" max="1288" width="8.5703125" style="219" bestFit="1" customWidth="1"/>
    <col min="1289" max="1289" width="11.42578125" style="219" bestFit="1" customWidth="1"/>
    <col min="1290" max="1290" width="9.7109375" style="219" bestFit="1" customWidth="1"/>
    <col min="1291" max="1291" width="6.42578125" style="219" bestFit="1" customWidth="1"/>
    <col min="1292" max="1292" width="7.42578125" style="219" bestFit="1" customWidth="1"/>
    <col min="1293" max="1293" width="11.42578125" style="219" bestFit="1" customWidth="1"/>
    <col min="1294" max="1294" width="9.7109375" style="219" bestFit="1" customWidth="1"/>
    <col min="1295" max="1295" width="11.42578125" style="219" bestFit="1" customWidth="1"/>
    <col min="1296" max="1296" width="9.7109375" style="219" bestFit="1" customWidth="1"/>
    <col min="1297" max="1305" width="7.7109375" style="219" customWidth="1"/>
    <col min="1306" max="1306" width="6.42578125" style="219" customWidth="1"/>
    <col min="1307" max="1307" width="6.28515625" style="219" customWidth="1"/>
    <col min="1308" max="1308" width="11.85546875" style="219" bestFit="1" customWidth="1"/>
    <col min="1309" max="1309" width="13.42578125" style="219" customWidth="1"/>
    <col min="1310" max="1310" width="13.140625" style="219" customWidth="1"/>
    <col min="1311" max="1311" width="13.85546875" style="219" customWidth="1"/>
    <col min="1312" max="1312" width="24.85546875" style="219" bestFit="1" customWidth="1"/>
    <col min="1313" max="1313" width="11.140625" style="219" customWidth="1"/>
    <col min="1314" max="1314" width="2.5703125" style="219" customWidth="1"/>
    <col min="1315" max="1536" width="9.140625" style="219" hidden="1"/>
    <col min="1537" max="1537" width="4" style="219" customWidth="1"/>
    <col min="1538" max="1538" width="8.42578125" style="219" bestFit="1" customWidth="1"/>
    <col min="1539" max="1539" width="10.28515625" style="219" bestFit="1" customWidth="1"/>
    <col min="1540" max="1540" width="9.5703125" style="219" bestFit="1" customWidth="1"/>
    <col min="1541" max="1541" width="10.5703125" style="219" bestFit="1" customWidth="1"/>
    <col min="1542" max="1542" width="10.42578125" style="219" bestFit="1" customWidth="1"/>
    <col min="1543" max="1544" width="8.5703125" style="219" bestFit="1" customWidth="1"/>
    <col min="1545" max="1545" width="11.42578125" style="219" bestFit="1" customWidth="1"/>
    <col min="1546" max="1546" width="9.7109375" style="219" bestFit="1" customWidth="1"/>
    <col min="1547" max="1547" width="6.42578125" style="219" bestFit="1" customWidth="1"/>
    <col min="1548" max="1548" width="7.42578125" style="219" bestFit="1" customWidth="1"/>
    <col min="1549" max="1549" width="11.42578125" style="219" bestFit="1" customWidth="1"/>
    <col min="1550" max="1550" width="9.7109375" style="219" bestFit="1" customWidth="1"/>
    <col min="1551" max="1551" width="11.42578125" style="219" bestFit="1" customWidth="1"/>
    <col min="1552" max="1552" width="9.7109375" style="219" bestFit="1" customWidth="1"/>
    <col min="1553" max="1561" width="7.7109375" style="219" customWidth="1"/>
    <col min="1562" max="1562" width="6.42578125" style="219" customWidth="1"/>
    <col min="1563" max="1563" width="6.28515625" style="219" customWidth="1"/>
    <col min="1564" max="1564" width="11.85546875" style="219" bestFit="1" customWidth="1"/>
    <col min="1565" max="1565" width="13.42578125" style="219" customWidth="1"/>
    <col min="1566" max="1566" width="13.140625" style="219" customWidth="1"/>
    <col min="1567" max="1567" width="13.85546875" style="219" customWidth="1"/>
    <col min="1568" max="1568" width="24.85546875" style="219" bestFit="1" customWidth="1"/>
    <col min="1569" max="1569" width="11.140625" style="219" customWidth="1"/>
    <col min="1570" max="1570" width="2.5703125" style="219" customWidth="1"/>
    <col min="1571" max="1792" width="9.140625" style="219" hidden="1"/>
    <col min="1793" max="1793" width="4" style="219" customWidth="1"/>
    <col min="1794" max="1794" width="8.42578125" style="219" bestFit="1" customWidth="1"/>
    <col min="1795" max="1795" width="10.28515625" style="219" bestFit="1" customWidth="1"/>
    <col min="1796" max="1796" width="9.5703125" style="219" bestFit="1" customWidth="1"/>
    <col min="1797" max="1797" width="10.5703125" style="219" bestFit="1" customWidth="1"/>
    <col min="1798" max="1798" width="10.42578125" style="219" bestFit="1" customWidth="1"/>
    <col min="1799" max="1800" width="8.5703125" style="219" bestFit="1" customWidth="1"/>
    <col min="1801" max="1801" width="11.42578125" style="219" bestFit="1" customWidth="1"/>
    <col min="1802" max="1802" width="9.7109375" style="219" bestFit="1" customWidth="1"/>
    <col min="1803" max="1803" width="6.42578125" style="219" bestFit="1" customWidth="1"/>
    <col min="1804" max="1804" width="7.42578125" style="219" bestFit="1" customWidth="1"/>
    <col min="1805" max="1805" width="11.42578125" style="219" bestFit="1" customWidth="1"/>
    <col min="1806" max="1806" width="9.7109375" style="219" bestFit="1" customWidth="1"/>
    <col min="1807" max="1807" width="11.42578125" style="219" bestFit="1" customWidth="1"/>
    <col min="1808" max="1808" width="9.7109375" style="219" bestFit="1" customWidth="1"/>
    <col min="1809" max="1817" width="7.7109375" style="219" customWidth="1"/>
    <col min="1818" max="1818" width="6.42578125" style="219" customWidth="1"/>
    <col min="1819" max="1819" width="6.28515625" style="219" customWidth="1"/>
    <col min="1820" max="1820" width="11.85546875" style="219" bestFit="1" customWidth="1"/>
    <col min="1821" max="1821" width="13.42578125" style="219" customWidth="1"/>
    <col min="1822" max="1822" width="13.140625" style="219" customWidth="1"/>
    <col min="1823" max="1823" width="13.85546875" style="219" customWidth="1"/>
    <col min="1824" max="1824" width="24.85546875" style="219" bestFit="1" customWidth="1"/>
    <col min="1825" max="1825" width="11.140625" style="219" customWidth="1"/>
    <col min="1826" max="1826" width="2.5703125" style="219" customWidth="1"/>
    <col min="1827" max="2048" width="9.140625" style="219" hidden="1"/>
    <col min="2049" max="2049" width="4" style="219" customWidth="1"/>
    <col min="2050" max="2050" width="8.42578125" style="219" bestFit="1" customWidth="1"/>
    <col min="2051" max="2051" width="10.28515625" style="219" bestFit="1" customWidth="1"/>
    <col min="2052" max="2052" width="9.5703125" style="219" bestFit="1" customWidth="1"/>
    <col min="2053" max="2053" width="10.5703125" style="219" bestFit="1" customWidth="1"/>
    <col min="2054" max="2054" width="10.42578125" style="219" bestFit="1" customWidth="1"/>
    <col min="2055" max="2056" width="8.5703125" style="219" bestFit="1" customWidth="1"/>
    <col min="2057" max="2057" width="11.42578125" style="219" bestFit="1" customWidth="1"/>
    <col min="2058" max="2058" width="9.7109375" style="219" bestFit="1" customWidth="1"/>
    <col min="2059" max="2059" width="6.42578125" style="219" bestFit="1" customWidth="1"/>
    <col min="2060" max="2060" width="7.42578125" style="219" bestFit="1" customWidth="1"/>
    <col min="2061" max="2061" width="11.42578125" style="219" bestFit="1" customWidth="1"/>
    <col min="2062" max="2062" width="9.7109375" style="219" bestFit="1" customWidth="1"/>
    <col min="2063" max="2063" width="11.42578125" style="219" bestFit="1" customWidth="1"/>
    <col min="2064" max="2064" width="9.7109375" style="219" bestFit="1" customWidth="1"/>
    <col min="2065" max="2073" width="7.7109375" style="219" customWidth="1"/>
    <col min="2074" max="2074" width="6.42578125" style="219" customWidth="1"/>
    <col min="2075" max="2075" width="6.28515625" style="219" customWidth="1"/>
    <col min="2076" max="2076" width="11.85546875" style="219" bestFit="1" customWidth="1"/>
    <col min="2077" max="2077" width="13.42578125" style="219" customWidth="1"/>
    <col min="2078" max="2078" width="13.140625" style="219" customWidth="1"/>
    <col min="2079" max="2079" width="13.85546875" style="219" customWidth="1"/>
    <col min="2080" max="2080" width="24.85546875" style="219" bestFit="1" customWidth="1"/>
    <col min="2081" max="2081" width="11.140625" style="219" customWidth="1"/>
    <col min="2082" max="2082" width="2.5703125" style="219" customWidth="1"/>
    <col min="2083" max="2304" width="9.140625" style="219" hidden="1"/>
    <col min="2305" max="2305" width="4" style="219" customWidth="1"/>
    <col min="2306" max="2306" width="8.42578125" style="219" bestFit="1" customWidth="1"/>
    <col min="2307" max="2307" width="10.28515625" style="219" bestFit="1" customWidth="1"/>
    <col min="2308" max="2308" width="9.5703125" style="219" bestFit="1" customWidth="1"/>
    <col min="2309" max="2309" width="10.5703125" style="219" bestFit="1" customWidth="1"/>
    <col min="2310" max="2310" width="10.42578125" style="219" bestFit="1" customWidth="1"/>
    <col min="2311" max="2312" width="8.5703125" style="219" bestFit="1" customWidth="1"/>
    <col min="2313" max="2313" width="11.42578125" style="219" bestFit="1" customWidth="1"/>
    <col min="2314" max="2314" width="9.7109375" style="219" bestFit="1" customWidth="1"/>
    <col min="2315" max="2315" width="6.42578125" style="219" bestFit="1" customWidth="1"/>
    <col min="2316" max="2316" width="7.42578125" style="219" bestFit="1" customWidth="1"/>
    <col min="2317" max="2317" width="11.42578125" style="219" bestFit="1" customWidth="1"/>
    <col min="2318" max="2318" width="9.7109375" style="219" bestFit="1" customWidth="1"/>
    <col min="2319" max="2319" width="11.42578125" style="219" bestFit="1" customWidth="1"/>
    <col min="2320" max="2320" width="9.7109375" style="219" bestFit="1" customWidth="1"/>
    <col min="2321" max="2329" width="7.7109375" style="219" customWidth="1"/>
    <col min="2330" max="2330" width="6.42578125" style="219" customWidth="1"/>
    <col min="2331" max="2331" width="6.28515625" style="219" customWidth="1"/>
    <col min="2332" max="2332" width="11.85546875" style="219" bestFit="1" customWidth="1"/>
    <col min="2333" max="2333" width="13.42578125" style="219" customWidth="1"/>
    <col min="2334" max="2334" width="13.140625" style="219" customWidth="1"/>
    <col min="2335" max="2335" width="13.85546875" style="219" customWidth="1"/>
    <col min="2336" max="2336" width="24.85546875" style="219" bestFit="1" customWidth="1"/>
    <col min="2337" max="2337" width="11.140625" style="219" customWidth="1"/>
    <col min="2338" max="2338" width="2.5703125" style="219" customWidth="1"/>
    <col min="2339" max="2560" width="9.140625" style="219" hidden="1"/>
    <col min="2561" max="2561" width="4" style="219" customWidth="1"/>
    <col min="2562" max="2562" width="8.42578125" style="219" bestFit="1" customWidth="1"/>
    <col min="2563" max="2563" width="10.28515625" style="219" bestFit="1" customWidth="1"/>
    <col min="2564" max="2564" width="9.5703125" style="219" bestFit="1" customWidth="1"/>
    <col min="2565" max="2565" width="10.5703125" style="219" bestFit="1" customWidth="1"/>
    <col min="2566" max="2566" width="10.42578125" style="219" bestFit="1" customWidth="1"/>
    <col min="2567" max="2568" width="8.5703125" style="219" bestFit="1" customWidth="1"/>
    <col min="2569" max="2569" width="11.42578125" style="219" bestFit="1" customWidth="1"/>
    <col min="2570" max="2570" width="9.7109375" style="219" bestFit="1" customWidth="1"/>
    <col min="2571" max="2571" width="6.42578125" style="219" bestFit="1" customWidth="1"/>
    <col min="2572" max="2572" width="7.42578125" style="219" bestFit="1" customWidth="1"/>
    <col min="2573" max="2573" width="11.42578125" style="219" bestFit="1" customWidth="1"/>
    <col min="2574" max="2574" width="9.7109375" style="219" bestFit="1" customWidth="1"/>
    <col min="2575" max="2575" width="11.42578125" style="219" bestFit="1" customWidth="1"/>
    <col min="2576" max="2576" width="9.7109375" style="219" bestFit="1" customWidth="1"/>
    <col min="2577" max="2585" width="7.7109375" style="219" customWidth="1"/>
    <col min="2586" max="2586" width="6.42578125" style="219" customWidth="1"/>
    <col min="2587" max="2587" width="6.28515625" style="219" customWidth="1"/>
    <col min="2588" max="2588" width="11.85546875" style="219" bestFit="1" customWidth="1"/>
    <col min="2589" max="2589" width="13.42578125" style="219" customWidth="1"/>
    <col min="2590" max="2590" width="13.140625" style="219" customWidth="1"/>
    <col min="2591" max="2591" width="13.85546875" style="219" customWidth="1"/>
    <col min="2592" max="2592" width="24.85546875" style="219" bestFit="1" customWidth="1"/>
    <col min="2593" max="2593" width="11.140625" style="219" customWidth="1"/>
    <col min="2594" max="2594" width="2.5703125" style="219" customWidth="1"/>
    <col min="2595" max="2816" width="9.140625" style="219" hidden="1"/>
    <col min="2817" max="2817" width="4" style="219" customWidth="1"/>
    <col min="2818" max="2818" width="8.42578125" style="219" bestFit="1" customWidth="1"/>
    <col min="2819" max="2819" width="10.28515625" style="219" bestFit="1" customWidth="1"/>
    <col min="2820" max="2820" width="9.5703125" style="219" bestFit="1" customWidth="1"/>
    <col min="2821" max="2821" width="10.5703125" style="219" bestFit="1" customWidth="1"/>
    <col min="2822" max="2822" width="10.42578125" style="219" bestFit="1" customWidth="1"/>
    <col min="2823" max="2824" width="8.5703125" style="219" bestFit="1" customWidth="1"/>
    <col min="2825" max="2825" width="11.42578125" style="219" bestFit="1" customWidth="1"/>
    <col min="2826" max="2826" width="9.7109375" style="219" bestFit="1" customWidth="1"/>
    <col min="2827" max="2827" width="6.42578125" style="219" bestFit="1" customWidth="1"/>
    <col min="2828" max="2828" width="7.42578125" style="219" bestFit="1" customWidth="1"/>
    <col min="2829" max="2829" width="11.42578125" style="219" bestFit="1" customWidth="1"/>
    <col min="2830" max="2830" width="9.7109375" style="219" bestFit="1" customWidth="1"/>
    <col min="2831" max="2831" width="11.42578125" style="219" bestFit="1" customWidth="1"/>
    <col min="2832" max="2832" width="9.7109375" style="219" bestFit="1" customWidth="1"/>
    <col min="2833" max="2841" width="7.7109375" style="219" customWidth="1"/>
    <col min="2842" max="2842" width="6.42578125" style="219" customWidth="1"/>
    <col min="2843" max="2843" width="6.28515625" style="219" customWidth="1"/>
    <col min="2844" max="2844" width="11.85546875" style="219" bestFit="1" customWidth="1"/>
    <col min="2845" max="2845" width="13.42578125" style="219" customWidth="1"/>
    <col min="2846" max="2846" width="13.140625" style="219" customWidth="1"/>
    <col min="2847" max="2847" width="13.85546875" style="219" customWidth="1"/>
    <col min="2848" max="2848" width="24.85546875" style="219" bestFit="1" customWidth="1"/>
    <col min="2849" max="2849" width="11.140625" style="219" customWidth="1"/>
    <col min="2850" max="2850" width="2.5703125" style="219" customWidth="1"/>
    <col min="2851" max="3072" width="9.140625" style="219" hidden="1"/>
    <col min="3073" max="3073" width="4" style="219" customWidth="1"/>
    <col min="3074" max="3074" width="8.42578125" style="219" bestFit="1" customWidth="1"/>
    <col min="3075" max="3075" width="10.28515625" style="219" bestFit="1" customWidth="1"/>
    <col min="3076" max="3076" width="9.5703125" style="219" bestFit="1" customWidth="1"/>
    <col min="3077" max="3077" width="10.5703125" style="219" bestFit="1" customWidth="1"/>
    <col min="3078" max="3078" width="10.42578125" style="219" bestFit="1" customWidth="1"/>
    <col min="3079" max="3080" width="8.5703125" style="219" bestFit="1" customWidth="1"/>
    <col min="3081" max="3081" width="11.42578125" style="219" bestFit="1" customWidth="1"/>
    <col min="3082" max="3082" width="9.7109375" style="219" bestFit="1" customWidth="1"/>
    <col min="3083" max="3083" width="6.42578125" style="219" bestFit="1" customWidth="1"/>
    <col min="3084" max="3084" width="7.42578125" style="219" bestFit="1" customWidth="1"/>
    <col min="3085" max="3085" width="11.42578125" style="219" bestFit="1" customWidth="1"/>
    <col min="3086" max="3086" width="9.7109375" style="219" bestFit="1" customWidth="1"/>
    <col min="3087" max="3087" width="11.42578125" style="219" bestFit="1" customWidth="1"/>
    <col min="3088" max="3088" width="9.7109375" style="219" bestFit="1" customWidth="1"/>
    <col min="3089" max="3097" width="7.7109375" style="219" customWidth="1"/>
    <col min="3098" max="3098" width="6.42578125" style="219" customWidth="1"/>
    <col min="3099" max="3099" width="6.28515625" style="219" customWidth="1"/>
    <col min="3100" max="3100" width="11.85546875" style="219" bestFit="1" customWidth="1"/>
    <col min="3101" max="3101" width="13.42578125" style="219" customWidth="1"/>
    <col min="3102" max="3102" width="13.140625" style="219" customWidth="1"/>
    <col min="3103" max="3103" width="13.85546875" style="219" customWidth="1"/>
    <col min="3104" max="3104" width="24.85546875" style="219" bestFit="1" customWidth="1"/>
    <col min="3105" max="3105" width="11.140625" style="219" customWidth="1"/>
    <col min="3106" max="3106" width="2.5703125" style="219" customWidth="1"/>
    <col min="3107" max="3328" width="9.140625" style="219" hidden="1"/>
    <col min="3329" max="3329" width="4" style="219" customWidth="1"/>
    <col min="3330" max="3330" width="8.42578125" style="219" bestFit="1" customWidth="1"/>
    <col min="3331" max="3331" width="10.28515625" style="219" bestFit="1" customWidth="1"/>
    <col min="3332" max="3332" width="9.5703125" style="219" bestFit="1" customWidth="1"/>
    <col min="3333" max="3333" width="10.5703125" style="219" bestFit="1" customWidth="1"/>
    <col min="3334" max="3334" width="10.42578125" style="219" bestFit="1" customWidth="1"/>
    <col min="3335" max="3336" width="8.5703125" style="219" bestFit="1" customWidth="1"/>
    <col min="3337" max="3337" width="11.42578125" style="219" bestFit="1" customWidth="1"/>
    <col min="3338" max="3338" width="9.7109375" style="219" bestFit="1" customWidth="1"/>
    <col min="3339" max="3339" width="6.42578125" style="219" bestFit="1" customWidth="1"/>
    <col min="3340" max="3340" width="7.42578125" style="219" bestFit="1" customWidth="1"/>
    <col min="3341" max="3341" width="11.42578125" style="219" bestFit="1" customWidth="1"/>
    <col min="3342" max="3342" width="9.7109375" style="219" bestFit="1" customWidth="1"/>
    <col min="3343" max="3343" width="11.42578125" style="219" bestFit="1" customWidth="1"/>
    <col min="3344" max="3344" width="9.7109375" style="219" bestFit="1" customWidth="1"/>
    <col min="3345" max="3353" width="7.7109375" style="219" customWidth="1"/>
    <col min="3354" max="3354" width="6.42578125" style="219" customWidth="1"/>
    <col min="3355" max="3355" width="6.28515625" style="219" customWidth="1"/>
    <col min="3356" max="3356" width="11.85546875" style="219" bestFit="1" customWidth="1"/>
    <col min="3357" max="3357" width="13.42578125" style="219" customWidth="1"/>
    <col min="3358" max="3358" width="13.140625" style="219" customWidth="1"/>
    <col min="3359" max="3359" width="13.85546875" style="219" customWidth="1"/>
    <col min="3360" max="3360" width="24.85546875" style="219" bestFit="1" customWidth="1"/>
    <col min="3361" max="3361" width="11.140625" style="219" customWidth="1"/>
    <col min="3362" max="3362" width="2.5703125" style="219" customWidth="1"/>
    <col min="3363" max="3584" width="9.140625" style="219" hidden="1"/>
    <col min="3585" max="3585" width="4" style="219" customWidth="1"/>
    <col min="3586" max="3586" width="8.42578125" style="219" bestFit="1" customWidth="1"/>
    <col min="3587" max="3587" width="10.28515625" style="219" bestFit="1" customWidth="1"/>
    <col min="3588" max="3588" width="9.5703125" style="219" bestFit="1" customWidth="1"/>
    <col min="3589" max="3589" width="10.5703125" style="219" bestFit="1" customWidth="1"/>
    <col min="3590" max="3590" width="10.42578125" style="219" bestFit="1" customWidth="1"/>
    <col min="3591" max="3592" width="8.5703125" style="219" bestFit="1" customWidth="1"/>
    <col min="3593" max="3593" width="11.42578125" style="219" bestFit="1" customWidth="1"/>
    <col min="3594" max="3594" width="9.7109375" style="219" bestFit="1" customWidth="1"/>
    <col min="3595" max="3595" width="6.42578125" style="219" bestFit="1" customWidth="1"/>
    <col min="3596" max="3596" width="7.42578125" style="219" bestFit="1" customWidth="1"/>
    <col min="3597" max="3597" width="11.42578125" style="219" bestFit="1" customWidth="1"/>
    <col min="3598" max="3598" width="9.7109375" style="219" bestFit="1" customWidth="1"/>
    <col min="3599" max="3599" width="11.42578125" style="219" bestFit="1" customWidth="1"/>
    <col min="3600" max="3600" width="9.7109375" style="219" bestFit="1" customWidth="1"/>
    <col min="3601" max="3609" width="7.7109375" style="219" customWidth="1"/>
    <col min="3610" max="3610" width="6.42578125" style="219" customWidth="1"/>
    <col min="3611" max="3611" width="6.28515625" style="219" customWidth="1"/>
    <col min="3612" max="3612" width="11.85546875" style="219" bestFit="1" customWidth="1"/>
    <col min="3613" max="3613" width="13.42578125" style="219" customWidth="1"/>
    <col min="3614" max="3614" width="13.140625" style="219" customWidth="1"/>
    <col min="3615" max="3615" width="13.85546875" style="219" customWidth="1"/>
    <col min="3616" max="3616" width="24.85546875" style="219" bestFit="1" customWidth="1"/>
    <col min="3617" max="3617" width="11.140625" style="219" customWidth="1"/>
    <col min="3618" max="3618" width="2.5703125" style="219" customWidth="1"/>
    <col min="3619" max="3840" width="9.140625" style="219" hidden="1"/>
    <col min="3841" max="3841" width="4" style="219" customWidth="1"/>
    <col min="3842" max="3842" width="8.42578125" style="219" bestFit="1" customWidth="1"/>
    <col min="3843" max="3843" width="10.28515625" style="219" bestFit="1" customWidth="1"/>
    <col min="3844" max="3844" width="9.5703125" style="219" bestFit="1" customWidth="1"/>
    <col min="3845" max="3845" width="10.5703125" style="219" bestFit="1" customWidth="1"/>
    <col min="3846" max="3846" width="10.42578125" style="219" bestFit="1" customWidth="1"/>
    <col min="3847" max="3848" width="8.5703125" style="219" bestFit="1" customWidth="1"/>
    <col min="3849" max="3849" width="11.42578125" style="219" bestFit="1" customWidth="1"/>
    <col min="3850" max="3850" width="9.7109375" style="219" bestFit="1" customWidth="1"/>
    <col min="3851" max="3851" width="6.42578125" style="219" bestFit="1" customWidth="1"/>
    <col min="3852" max="3852" width="7.42578125" style="219" bestFit="1" customWidth="1"/>
    <col min="3853" max="3853" width="11.42578125" style="219" bestFit="1" customWidth="1"/>
    <col min="3854" max="3854" width="9.7109375" style="219" bestFit="1" customWidth="1"/>
    <col min="3855" max="3855" width="11.42578125" style="219" bestFit="1" customWidth="1"/>
    <col min="3856" max="3856" width="9.7109375" style="219" bestFit="1" customWidth="1"/>
    <col min="3857" max="3865" width="7.7109375" style="219" customWidth="1"/>
    <col min="3866" max="3866" width="6.42578125" style="219" customWidth="1"/>
    <col min="3867" max="3867" width="6.28515625" style="219" customWidth="1"/>
    <col min="3868" max="3868" width="11.85546875" style="219" bestFit="1" customWidth="1"/>
    <col min="3869" max="3869" width="13.42578125" style="219" customWidth="1"/>
    <col min="3870" max="3870" width="13.140625" style="219" customWidth="1"/>
    <col min="3871" max="3871" width="13.85546875" style="219" customWidth="1"/>
    <col min="3872" max="3872" width="24.85546875" style="219" bestFit="1" customWidth="1"/>
    <col min="3873" max="3873" width="11.140625" style="219" customWidth="1"/>
    <col min="3874" max="3874" width="2.5703125" style="219" customWidth="1"/>
    <col min="3875" max="4096" width="9.140625" style="219" hidden="1"/>
    <col min="4097" max="4097" width="4" style="219" customWidth="1"/>
    <col min="4098" max="4098" width="8.42578125" style="219" bestFit="1" customWidth="1"/>
    <col min="4099" max="4099" width="10.28515625" style="219" bestFit="1" customWidth="1"/>
    <col min="4100" max="4100" width="9.5703125" style="219" bestFit="1" customWidth="1"/>
    <col min="4101" max="4101" width="10.5703125" style="219" bestFit="1" customWidth="1"/>
    <col min="4102" max="4102" width="10.42578125" style="219" bestFit="1" customWidth="1"/>
    <col min="4103" max="4104" width="8.5703125" style="219" bestFit="1" customWidth="1"/>
    <col min="4105" max="4105" width="11.42578125" style="219" bestFit="1" customWidth="1"/>
    <col min="4106" max="4106" width="9.7109375" style="219" bestFit="1" customWidth="1"/>
    <col min="4107" max="4107" width="6.42578125" style="219" bestFit="1" customWidth="1"/>
    <col min="4108" max="4108" width="7.42578125" style="219" bestFit="1" customWidth="1"/>
    <col min="4109" max="4109" width="11.42578125" style="219" bestFit="1" customWidth="1"/>
    <col min="4110" max="4110" width="9.7109375" style="219" bestFit="1" customWidth="1"/>
    <col min="4111" max="4111" width="11.42578125" style="219" bestFit="1" customWidth="1"/>
    <col min="4112" max="4112" width="9.7109375" style="219" bestFit="1" customWidth="1"/>
    <col min="4113" max="4121" width="7.7109375" style="219" customWidth="1"/>
    <col min="4122" max="4122" width="6.42578125" style="219" customWidth="1"/>
    <col min="4123" max="4123" width="6.28515625" style="219" customWidth="1"/>
    <col min="4124" max="4124" width="11.85546875" style="219" bestFit="1" customWidth="1"/>
    <col min="4125" max="4125" width="13.42578125" style="219" customWidth="1"/>
    <col min="4126" max="4126" width="13.140625" style="219" customWidth="1"/>
    <col min="4127" max="4127" width="13.85546875" style="219" customWidth="1"/>
    <col min="4128" max="4128" width="24.85546875" style="219" bestFit="1" customWidth="1"/>
    <col min="4129" max="4129" width="11.140625" style="219" customWidth="1"/>
    <col min="4130" max="4130" width="2.5703125" style="219" customWidth="1"/>
    <col min="4131" max="4352" width="9.140625" style="219" hidden="1"/>
    <col min="4353" max="4353" width="4" style="219" customWidth="1"/>
    <col min="4354" max="4354" width="8.42578125" style="219" bestFit="1" customWidth="1"/>
    <col min="4355" max="4355" width="10.28515625" style="219" bestFit="1" customWidth="1"/>
    <col min="4356" max="4356" width="9.5703125" style="219" bestFit="1" customWidth="1"/>
    <col min="4357" max="4357" width="10.5703125" style="219" bestFit="1" customWidth="1"/>
    <col min="4358" max="4358" width="10.42578125" style="219" bestFit="1" customWidth="1"/>
    <col min="4359" max="4360" width="8.5703125" style="219" bestFit="1" customWidth="1"/>
    <col min="4361" max="4361" width="11.42578125" style="219" bestFit="1" customWidth="1"/>
    <col min="4362" max="4362" width="9.7109375" style="219" bestFit="1" customWidth="1"/>
    <col min="4363" max="4363" width="6.42578125" style="219" bestFit="1" customWidth="1"/>
    <col min="4364" max="4364" width="7.42578125" style="219" bestFit="1" customWidth="1"/>
    <col min="4365" max="4365" width="11.42578125" style="219" bestFit="1" customWidth="1"/>
    <col min="4366" max="4366" width="9.7109375" style="219" bestFit="1" customWidth="1"/>
    <col min="4367" max="4367" width="11.42578125" style="219" bestFit="1" customWidth="1"/>
    <col min="4368" max="4368" width="9.7109375" style="219" bestFit="1" customWidth="1"/>
    <col min="4369" max="4377" width="7.7109375" style="219" customWidth="1"/>
    <col min="4378" max="4378" width="6.42578125" style="219" customWidth="1"/>
    <col min="4379" max="4379" width="6.28515625" style="219" customWidth="1"/>
    <col min="4380" max="4380" width="11.85546875" style="219" bestFit="1" customWidth="1"/>
    <col min="4381" max="4381" width="13.42578125" style="219" customWidth="1"/>
    <col min="4382" max="4382" width="13.140625" style="219" customWidth="1"/>
    <col min="4383" max="4383" width="13.85546875" style="219" customWidth="1"/>
    <col min="4384" max="4384" width="24.85546875" style="219" bestFit="1" customWidth="1"/>
    <col min="4385" max="4385" width="11.140625" style="219" customWidth="1"/>
    <col min="4386" max="4386" width="2.5703125" style="219" customWidth="1"/>
    <col min="4387" max="4608" width="9.140625" style="219" hidden="1"/>
    <col min="4609" max="4609" width="4" style="219" customWidth="1"/>
    <col min="4610" max="4610" width="8.42578125" style="219" bestFit="1" customWidth="1"/>
    <col min="4611" max="4611" width="10.28515625" style="219" bestFit="1" customWidth="1"/>
    <col min="4612" max="4612" width="9.5703125" style="219" bestFit="1" customWidth="1"/>
    <col min="4613" max="4613" width="10.5703125" style="219" bestFit="1" customWidth="1"/>
    <col min="4614" max="4614" width="10.42578125" style="219" bestFit="1" customWidth="1"/>
    <col min="4615" max="4616" width="8.5703125" style="219" bestFit="1" customWidth="1"/>
    <col min="4617" max="4617" width="11.42578125" style="219" bestFit="1" customWidth="1"/>
    <col min="4618" max="4618" width="9.7109375" style="219" bestFit="1" customWidth="1"/>
    <col min="4619" max="4619" width="6.42578125" style="219" bestFit="1" customWidth="1"/>
    <col min="4620" max="4620" width="7.42578125" style="219" bestFit="1" customWidth="1"/>
    <col min="4621" max="4621" width="11.42578125" style="219" bestFit="1" customWidth="1"/>
    <col min="4622" max="4622" width="9.7109375" style="219" bestFit="1" customWidth="1"/>
    <col min="4623" max="4623" width="11.42578125" style="219" bestFit="1" customWidth="1"/>
    <col min="4624" max="4624" width="9.7109375" style="219" bestFit="1" customWidth="1"/>
    <col min="4625" max="4633" width="7.7109375" style="219" customWidth="1"/>
    <col min="4634" max="4634" width="6.42578125" style="219" customWidth="1"/>
    <col min="4635" max="4635" width="6.28515625" style="219" customWidth="1"/>
    <col min="4636" max="4636" width="11.85546875" style="219" bestFit="1" customWidth="1"/>
    <col min="4637" max="4637" width="13.42578125" style="219" customWidth="1"/>
    <col min="4638" max="4638" width="13.140625" style="219" customWidth="1"/>
    <col min="4639" max="4639" width="13.85546875" style="219" customWidth="1"/>
    <col min="4640" max="4640" width="24.85546875" style="219" bestFit="1" customWidth="1"/>
    <col min="4641" max="4641" width="11.140625" style="219" customWidth="1"/>
    <col min="4642" max="4642" width="2.5703125" style="219" customWidth="1"/>
    <col min="4643" max="4864" width="9.140625" style="219" hidden="1"/>
    <col min="4865" max="4865" width="4" style="219" customWidth="1"/>
    <col min="4866" max="4866" width="8.42578125" style="219" bestFit="1" customWidth="1"/>
    <col min="4867" max="4867" width="10.28515625" style="219" bestFit="1" customWidth="1"/>
    <col min="4868" max="4868" width="9.5703125" style="219" bestFit="1" customWidth="1"/>
    <col min="4869" max="4869" width="10.5703125" style="219" bestFit="1" customWidth="1"/>
    <col min="4870" max="4870" width="10.42578125" style="219" bestFit="1" customWidth="1"/>
    <col min="4871" max="4872" width="8.5703125" style="219" bestFit="1" customWidth="1"/>
    <col min="4873" max="4873" width="11.42578125" style="219" bestFit="1" customWidth="1"/>
    <col min="4874" max="4874" width="9.7109375" style="219" bestFit="1" customWidth="1"/>
    <col min="4875" max="4875" width="6.42578125" style="219" bestFit="1" customWidth="1"/>
    <col min="4876" max="4876" width="7.42578125" style="219" bestFit="1" customWidth="1"/>
    <col min="4877" max="4877" width="11.42578125" style="219" bestFit="1" customWidth="1"/>
    <col min="4878" max="4878" width="9.7109375" style="219" bestFit="1" customWidth="1"/>
    <col min="4879" max="4879" width="11.42578125" style="219" bestFit="1" customWidth="1"/>
    <col min="4880" max="4880" width="9.7109375" style="219" bestFit="1" customWidth="1"/>
    <col min="4881" max="4889" width="7.7109375" style="219" customWidth="1"/>
    <col min="4890" max="4890" width="6.42578125" style="219" customWidth="1"/>
    <col min="4891" max="4891" width="6.28515625" style="219" customWidth="1"/>
    <col min="4892" max="4892" width="11.85546875" style="219" bestFit="1" customWidth="1"/>
    <col min="4893" max="4893" width="13.42578125" style="219" customWidth="1"/>
    <col min="4894" max="4894" width="13.140625" style="219" customWidth="1"/>
    <col min="4895" max="4895" width="13.85546875" style="219" customWidth="1"/>
    <col min="4896" max="4896" width="24.85546875" style="219" bestFit="1" customWidth="1"/>
    <col min="4897" max="4897" width="11.140625" style="219" customWidth="1"/>
    <col min="4898" max="4898" width="2.5703125" style="219" customWidth="1"/>
    <col min="4899" max="5120" width="9.140625" style="219" hidden="1"/>
    <col min="5121" max="5121" width="4" style="219" customWidth="1"/>
    <col min="5122" max="5122" width="8.42578125" style="219" bestFit="1" customWidth="1"/>
    <col min="5123" max="5123" width="10.28515625" style="219" bestFit="1" customWidth="1"/>
    <col min="5124" max="5124" width="9.5703125" style="219" bestFit="1" customWidth="1"/>
    <col min="5125" max="5125" width="10.5703125" style="219" bestFit="1" customWidth="1"/>
    <col min="5126" max="5126" width="10.42578125" style="219" bestFit="1" customWidth="1"/>
    <col min="5127" max="5128" width="8.5703125" style="219" bestFit="1" customWidth="1"/>
    <col min="5129" max="5129" width="11.42578125" style="219" bestFit="1" customWidth="1"/>
    <col min="5130" max="5130" width="9.7109375" style="219" bestFit="1" customWidth="1"/>
    <col min="5131" max="5131" width="6.42578125" style="219" bestFit="1" customWidth="1"/>
    <col min="5132" max="5132" width="7.42578125" style="219" bestFit="1" customWidth="1"/>
    <col min="5133" max="5133" width="11.42578125" style="219" bestFit="1" customWidth="1"/>
    <col min="5134" max="5134" width="9.7109375" style="219" bestFit="1" customWidth="1"/>
    <col min="5135" max="5135" width="11.42578125" style="219" bestFit="1" customWidth="1"/>
    <col min="5136" max="5136" width="9.7109375" style="219" bestFit="1" customWidth="1"/>
    <col min="5137" max="5145" width="7.7109375" style="219" customWidth="1"/>
    <col min="5146" max="5146" width="6.42578125" style="219" customWidth="1"/>
    <col min="5147" max="5147" width="6.28515625" style="219" customWidth="1"/>
    <col min="5148" max="5148" width="11.85546875" style="219" bestFit="1" customWidth="1"/>
    <col min="5149" max="5149" width="13.42578125" style="219" customWidth="1"/>
    <col min="5150" max="5150" width="13.140625" style="219" customWidth="1"/>
    <col min="5151" max="5151" width="13.85546875" style="219" customWidth="1"/>
    <col min="5152" max="5152" width="24.85546875" style="219" bestFit="1" customWidth="1"/>
    <col min="5153" max="5153" width="11.140625" style="219" customWidth="1"/>
    <col min="5154" max="5154" width="2.5703125" style="219" customWidth="1"/>
    <col min="5155" max="5376" width="9.140625" style="219" hidden="1"/>
    <col min="5377" max="5377" width="4" style="219" customWidth="1"/>
    <col min="5378" max="5378" width="8.42578125" style="219" bestFit="1" customWidth="1"/>
    <col min="5379" max="5379" width="10.28515625" style="219" bestFit="1" customWidth="1"/>
    <col min="5380" max="5380" width="9.5703125" style="219" bestFit="1" customWidth="1"/>
    <col min="5381" max="5381" width="10.5703125" style="219" bestFit="1" customWidth="1"/>
    <col min="5382" max="5382" width="10.42578125" style="219" bestFit="1" customWidth="1"/>
    <col min="5383" max="5384" width="8.5703125" style="219" bestFit="1" customWidth="1"/>
    <col min="5385" max="5385" width="11.42578125" style="219" bestFit="1" customWidth="1"/>
    <col min="5386" max="5386" width="9.7109375" style="219" bestFit="1" customWidth="1"/>
    <col min="5387" max="5387" width="6.42578125" style="219" bestFit="1" customWidth="1"/>
    <col min="5388" max="5388" width="7.42578125" style="219" bestFit="1" customWidth="1"/>
    <col min="5389" max="5389" width="11.42578125" style="219" bestFit="1" customWidth="1"/>
    <col min="5390" max="5390" width="9.7109375" style="219" bestFit="1" customWidth="1"/>
    <col min="5391" max="5391" width="11.42578125" style="219" bestFit="1" customWidth="1"/>
    <col min="5392" max="5392" width="9.7109375" style="219" bestFit="1" customWidth="1"/>
    <col min="5393" max="5401" width="7.7109375" style="219" customWidth="1"/>
    <col min="5402" max="5402" width="6.42578125" style="219" customWidth="1"/>
    <col min="5403" max="5403" width="6.28515625" style="219" customWidth="1"/>
    <col min="5404" max="5404" width="11.85546875" style="219" bestFit="1" customWidth="1"/>
    <col min="5405" max="5405" width="13.42578125" style="219" customWidth="1"/>
    <col min="5406" max="5406" width="13.140625" style="219" customWidth="1"/>
    <col min="5407" max="5407" width="13.85546875" style="219" customWidth="1"/>
    <col min="5408" max="5408" width="24.85546875" style="219" bestFit="1" customWidth="1"/>
    <col min="5409" max="5409" width="11.140625" style="219" customWidth="1"/>
    <col min="5410" max="5410" width="2.5703125" style="219" customWidth="1"/>
    <col min="5411" max="5632" width="9.140625" style="219" hidden="1"/>
    <col min="5633" max="5633" width="4" style="219" customWidth="1"/>
    <col min="5634" max="5634" width="8.42578125" style="219" bestFit="1" customWidth="1"/>
    <col min="5635" max="5635" width="10.28515625" style="219" bestFit="1" customWidth="1"/>
    <col min="5636" max="5636" width="9.5703125" style="219" bestFit="1" customWidth="1"/>
    <col min="5637" max="5637" width="10.5703125" style="219" bestFit="1" customWidth="1"/>
    <col min="5638" max="5638" width="10.42578125" style="219" bestFit="1" customWidth="1"/>
    <col min="5639" max="5640" width="8.5703125" style="219" bestFit="1" customWidth="1"/>
    <col min="5641" max="5641" width="11.42578125" style="219" bestFit="1" customWidth="1"/>
    <col min="5642" max="5642" width="9.7109375" style="219" bestFit="1" customWidth="1"/>
    <col min="5643" max="5643" width="6.42578125" style="219" bestFit="1" customWidth="1"/>
    <col min="5644" max="5644" width="7.42578125" style="219" bestFit="1" customWidth="1"/>
    <col min="5645" max="5645" width="11.42578125" style="219" bestFit="1" customWidth="1"/>
    <col min="5646" max="5646" width="9.7109375" style="219" bestFit="1" customWidth="1"/>
    <col min="5647" max="5647" width="11.42578125" style="219" bestFit="1" customWidth="1"/>
    <col min="5648" max="5648" width="9.7109375" style="219" bestFit="1" customWidth="1"/>
    <col min="5649" max="5657" width="7.7109375" style="219" customWidth="1"/>
    <col min="5658" max="5658" width="6.42578125" style="219" customWidth="1"/>
    <col min="5659" max="5659" width="6.28515625" style="219" customWidth="1"/>
    <col min="5660" max="5660" width="11.85546875" style="219" bestFit="1" customWidth="1"/>
    <col min="5661" max="5661" width="13.42578125" style="219" customWidth="1"/>
    <col min="5662" max="5662" width="13.140625" style="219" customWidth="1"/>
    <col min="5663" max="5663" width="13.85546875" style="219" customWidth="1"/>
    <col min="5664" max="5664" width="24.85546875" style="219" bestFit="1" customWidth="1"/>
    <col min="5665" max="5665" width="11.140625" style="219" customWidth="1"/>
    <col min="5666" max="5666" width="2.5703125" style="219" customWidth="1"/>
    <col min="5667" max="5888" width="9.140625" style="219" hidden="1"/>
    <col min="5889" max="5889" width="4" style="219" customWidth="1"/>
    <col min="5890" max="5890" width="8.42578125" style="219" bestFit="1" customWidth="1"/>
    <col min="5891" max="5891" width="10.28515625" style="219" bestFit="1" customWidth="1"/>
    <col min="5892" max="5892" width="9.5703125" style="219" bestFit="1" customWidth="1"/>
    <col min="5893" max="5893" width="10.5703125" style="219" bestFit="1" customWidth="1"/>
    <col min="5894" max="5894" width="10.42578125" style="219" bestFit="1" customWidth="1"/>
    <col min="5895" max="5896" width="8.5703125" style="219" bestFit="1" customWidth="1"/>
    <col min="5897" max="5897" width="11.42578125" style="219" bestFit="1" customWidth="1"/>
    <col min="5898" max="5898" width="9.7109375" style="219" bestFit="1" customWidth="1"/>
    <col min="5899" max="5899" width="6.42578125" style="219" bestFit="1" customWidth="1"/>
    <col min="5900" max="5900" width="7.42578125" style="219" bestFit="1" customWidth="1"/>
    <col min="5901" max="5901" width="11.42578125" style="219" bestFit="1" customWidth="1"/>
    <col min="5902" max="5902" width="9.7109375" style="219" bestFit="1" customWidth="1"/>
    <col min="5903" max="5903" width="11.42578125" style="219" bestFit="1" customWidth="1"/>
    <col min="5904" max="5904" width="9.7109375" style="219" bestFit="1" customWidth="1"/>
    <col min="5905" max="5913" width="7.7109375" style="219" customWidth="1"/>
    <col min="5914" max="5914" width="6.42578125" style="219" customWidth="1"/>
    <col min="5915" max="5915" width="6.28515625" style="219" customWidth="1"/>
    <col min="5916" max="5916" width="11.85546875" style="219" bestFit="1" customWidth="1"/>
    <col min="5917" max="5917" width="13.42578125" style="219" customWidth="1"/>
    <col min="5918" max="5918" width="13.140625" style="219" customWidth="1"/>
    <col min="5919" max="5919" width="13.85546875" style="219" customWidth="1"/>
    <col min="5920" max="5920" width="24.85546875" style="219" bestFit="1" customWidth="1"/>
    <col min="5921" max="5921" width="11.140625" style="219" customWidth="1"/>
    <col min="5922" max="5922" width="2.5703125" style="219" customWidth="1"/>
    <col min="5923" max="6144" width="9.140625" style="219" hidden="1"/>
    <col min="6145" max="6145" width="4" style="219" customWidth="1"/>
    <col min="6146" max="6146" width="8.42578125" style="219" bestFit="1" customWidth="1"/>
    <col min="6147" max="6147" width="10.28515625" style="219" bestFit="1" customWidth="1"/>
    <col min="6148" max="6148" width="9.5703125" style="219" bestFit="1" customWidth="1"/>
    <col min="6149" max="6149" width="10.5703125" style="219" bestFit="1" customWidth="1"/>
    <col min="6150" max="6150" width="10.42578125" style="219" bestFit="1" customWidth="1"/>
    <col min="6151" max="6152" width="8.5703125" style="219" bestFit="1" customWidth="1"/>
    <col min="6153" max="6153" width="11.42578125" style="219" bestFit="1" customWidth="1"/>
    <col min="6154" max="6154" width="9.7109375" style="219" bestFit="1" customWidth="1"/>
    <col min="6155" max="6155" width="6.42578125" style="219" bestFit="1" customWidth="1"/>
    <col min="6156" max="6156" width="7.42578125" style="219" bestFit="1" customWidth="1"/>
    <col min="6157" max="6157" width="11.42578125" style="219" bestFit="1" customWidth="1"/>
    <col min="6158" max="6158" width="9.7109375" style="219" bestFit="1" customWidth="1"/>
    <col min="6159" max="6159" width="11.42578125" style="219" bestFit="1" customWidth="1"/>
    <col min="6160" max="6160" width="9.7109375" style="219" bestFit="1" customWidth="1"/>
    <col min="6161" max="6169" width="7.7109375" style="219" customWidth="1"/>
    <col min="6170" max="6170" width="6.42578125" style="219" customWidth="1"/>
    <col min="6171" max="6171" width="6.28515625" style="219" customWidth="1"/>
    <col min="6172" max="6172" width="11.85546875" style="219" bestFit="1" customWidth="1"/>
    <col min="6173" max="6173" width="13.42578125" style="219" customWidth="1"/>
    <col min="6174" max="6174" width="13.140625" style="219" customWidth="1"/>
    <col min="6175" max="6175" width="13.85546875" style="219" customWidth="1"/>
    <col min="6176" max="6176" width="24.85546875" style="219" bestFit="1" customWidth="1"/>
    <col min="6177" max="6177" width="11.140625" style="219" customWidth="1"/>
    <col min="6178" max="6178" width="2.5703125" style="219" customWidth="1"/>
    <col min="6179" max="6400" width="9.140625" style="219" hidden="1"/>
    <col min="6401" max="6401" width="4" style="219" customWidth="1"/>
    <col min="6402" max="6402" width="8.42578125" style="219" bestFit="1" customWidth="1"/>
    <col min="6403" max="6403" width="10.28515625" style="219" bestFit="1" customWidth="1"/>
    <col min="6404" max="6404" width="9.5703125" style="219" bestFit="1" customWidth="1"/>
    <col min="6405" max="6405" width="10.5703125" style="219" bestFit="1" customWidth="1"/>
    <col min="6406" max="6406" width="10.42578125" style="219" bestFit="1" customWidth="1"/>
    <col min="6407" max="6408" width="8.5703125" style="219" bestFit="1" customWidth="1"/>
    <col min="6409" max="6409" width="11.42578125" style="219" bestFit="1" customWidth="1"/>
    <col min="6410" max="6410" width="9.7109375" style="219" bestFit="1" customWidth="1"/>
    <col min="6411" max="6411" width="6.42578125" style="219" bestFit="1" customWidth="1"/>
    <col min="6412" max="6412" width="7.42578125" style="219" bestFit="1" customWidth="1"/>
    <col min="6413" max="6413" width="11.42578125" style="219" bestFit="1" customWidth="1"/>
    <col min="6414" max="6414" width="9.7109375" style="219" bestFit="1" customWidth="1"/>
    <col min="6415" max="6415" width="11.42578125" style="219" bestFit="1" customWidth="1"/>
    <col min="6416" max="6416" width="9.7109375" style="219" bestFit="1" customWidth="1"/>
    <col min="6417" max="6425" width="7.7109375" style="219" customWidth="1"/>
    <col min="6426" max="6426" width="6.42578125" style="219" customWidth="1"/>
    <col min="6427" max="6427" width="6.28515625" style="219" customWidth="1"/>
    <col min="6428" max="6428" width="11.85546875" style="219" bestFit="1" customWidth="1"/>
    <col min="6429" max="6429" width="13.42578125" style="219" customWidth="1"/>
    <col min="6430" max="6430" width="13.140625" style="219" customWidth="1"/>
    <col min="6431" max="6431" width="13.85546875" style="219" customWidth="1"/>
    <col min="6432" max="6432" width="24.85546875" style="219" bestFit="1" customWidth="1"/>
    <col min="6433" max="6433" width="11.140625" style="219" customWidth="1"/>
    <col min="6434" max="6434" width="2.5703125" style="219" customWidth="1"/>
    <col min="6435" max="6656" width="9.140625" style="219" hidden="1"/>
    <col min="6657" max="6657" width="4" style="219" customWidth="1"/>
    <col min="6658" max="6658" width="8.42578125" style="219" bestFit="1" customWidth="1"/>
    <col min="6659" max="6659" width="10.28515625" style="219" bestFit="1" customWidth="1"/>
    <col min="6660" max="6660" width="9.5703125" style="219" bestFit="1" customWidth="1"/>
    <col min="6661" max="6661" width="10.5703125" style="219" bestFit="1" customWidth="1"/>
    <col min="6662" max="6662" width="10.42578125" style="219" bestFit="1" customWidth="1"/>
    <col min="6663" max="6664" width="8.5703125" style="219" bestFit="1" customWidth="1"/>
    <col min="6665" max="6665" width="11.42578125" style="219" bestFit="1" customWidth="1"/>
    <col min="6666" max="6666" width="9.7109375" style="219" bestFit="1" customWidth="1"/>
    <col min="6667" max="6667" width="6.42578125" style="219" bestFit="1" customWidth="1"/>
    <col min="6668" max="6668" width="7.42578125" style="219" bestFit="1" customWidth="1"/>
    <col min="6669" max="6669" width="11.42578125" style="219" bestFit="1" customWidth="1"/>
    <col min="6670" max="6670" width="9.7109375" style="219" bestFit="1" customWidth="1"/>
    <col min="6671" max="6671" width="11.42578125" style="219" bestFit="1" customWidth="1"/>
    <col min="6672" max="6672" width="9.7109375" style="219" bestFit="1" customWidth="1"/>
    <col min="6673" max="6681" width="7.7109375" style="219" customWidth="1"/>
    <col min="6682" max="6682" width="6.42578125" style="219" customWidth="1"/>
    <col min="6683" max="6683" width="6.28515625" style="219" customWidth="1"/>
    <col min="6684" max="6684" width="11.85546875" style="219" bestFit="1" customWidth="1"/>
    <col min="6685" max="6685" width="13.42578125" style="219" customWidth="1"/>
    <col min="6686" max="6686" width="13.140625" style="219" customWidth="1"/>
    <col min="6687" max="6687" width="13.85546875" style="219" customWidth="1"/>
    <col min="6688" max="6688" width="24.85546875" style="219" bestFit="1" customWidth="1"/>
    <col min="6689" max="6689" width="11.140625" style="219" customWidth="1"/>
    <col min="6690" max="6690" width="2.5703125" style="219" customWidth="1"/>
    <col min="6691" max="6912" width="9.140625" style="219" hidden="1"/>
    <col min="6913" max="6913" width="4" style="219" customWidth="1"/>
    <col min="6914" max="6914" width="8.42578125" style="219" bestFit="1" customWidth="1"/>
    <col min="6915" max="6915" width="10.28515625" style="219" bestFit="1" customWidth="1"/>
    <col min="6916" max="6916" width="9.5703125" style="219" bestFit="1" customWidth="1"/>
    <col min="6917" max="6917" width="10.5703125" style="219" bestFit="1" customWidth="1"/>
    <col min="6918" max="6918" width="10.42578125" style="219" bestFit="1" customWidth="1"/>
    <col min="6919" max="6920" width="8.5703125" style="219" bestFit="1" customWidth="1"/>
    <col min="6921" max="6921" width="11.42578125" style="219" bestFit="1" customWidth="1"/>
    <col min="6922" max="6922" width="9.7109375" style="219" bestFit="1" customWidth="1"/>
    <col min="6923" max="6923" width="6.42578125" style="219" bestFit="1" customWidth="1"/>
    <col min="6924" max="6924" width="7.42578125" style="219" bestFit="1" customWidth="1"/>
    <col min="6925" max="6925" width="11.42578125" style="219" bestFit="1" customWidth="1"/>
    <col min="6926" max="6926" width="9.7109375" style="219" bestFit="1" customWidth="1"/>
    <col min="6927" max="6927" width="11.42578125" style="219" bestFit="1" customWidth="1"/>
    <col min="6928" max="6928" width="9.7109375" style="219" bestFit="1" customWidth="1"/>
    <col min="6929" max="6937" width="7.7109375" style="219" customWidth="1"/>
    <col min="6938" max="6938" width="6.42578125" style="219" customWidth="1"/>
    <col min="6939" max="6939" width="6.28515625" style="219" customWidth="1"/>
    <col min="6940" max="6940" width="11.85546875" style="219" bestFit="1" customWidth="1"/>
    <col min="6941" max="6941" width="13.42578125" style="219" customWidth="1"/>
    <col min="6942" max="6942" width="13.140625" style="219" customWidth="1"/>
    <col min="6943" max="6943" width="13.85546875" style="219" customWidth="1"/>
    <col min="6944" max="6944" width="24.85546875" style="219" bestFit="1" customWidth="1"/>
    <col min="6945" max="6945" width="11.140625" style="219" customWidth="1"/>
    <col min="6946" max="6946" width="2.5703125" style="219" customWidth="1"/>
    <col min="6947" max="7168" width="9.140625" style="219" hidden="1"/>
    <col min="7169" max="7169" width="4" style="219" customWidth="1"/>
    <col min="7170" max="7170" width="8.42578125" style="219" bestFit="1" customWidth="1"/>
    <col min="7171" max="7171" width="10.28515625" style="219" bestFit="1" customWidth="1"/>
    <col min="7172" max="7172" width="9.5703125" style="219" bestFit="1" customWidth="1"/>
    <col min="7173" max="7173" width="10.5703125" style="219" bestFit="1" customWidth="1"/>
    <col min="7174" max="7174" width="10.42578125" style="219" bestFit="1" customWidth="1"/>
    <col min="7175" max="7176" width="8.5703125" style="219" bestFit="1" customWidth="1"/>
    <col min="7177" max="7177" width="11.42578125" style="219" bestFit="1" customWidth="1"/>
    <col min="7178" max="7178" width="9.7109375" style="219" bestFit="1" customWidth="1"/>
    <col min="7179" max="7179" width="6.42578125" style="219" bestFit="1" customWidth="1"/>
    <col min="7180" max="7180" width="7.42578125" style="219" bestFit="1" customWidth="1"/>
    <col min="7181" max="7181" width="11.42578125" style="219" bestFit="1" customWidth="1"/>
    <col min="7182" max="7182" width="9.7109375" style="219" bestFit="1" customWidth="1"/>
    <col min="7183" max="7183" width="11.42578125" style="219" bestFit="1" customWidth="1"/>
    <col min="7184" max="7184" width="9.7109375" style="219" bestFit="1" customWidth="1"/>
    <col min="7185" max="7193" width="7.7109375" style="219" customWidth="1"/>
    <col min="7194" max="7194" width="6.42578125" style="219" customWidth="1"/>
    <col min="7195" max="7195" width="6.28515625" style="219" customWidth="1"/>
    <col min="7196" max="7196" width="11.85546875" style="219" bestFit="1" customWidth="1"/>
    <col min="7197" max="7197" width="13.42578125" style="219" customWidth="1"/>
    <col min="7198" max="7198" width="13.140625" style="219" customWidth="1"/>
    <col min="7199" max="7199" width="13.85546875" style="219" customWidth="1"/>
    <col min="7200" max="7200" width="24.85546875" style="219" bestFit="1" customWidth="1"/>
    <col min="7201" max="7201" width="11.140625" style="219" customWidth="1"/>
    <col min="7202" max="7202" width="2.5703125" style="219" customWidth="1"/>
    <col min="7203" max="7424" width="9.140625" style="219" hidden="1"/>
    <col min="7425" max="7425" width="4" style="219" customWidth="1"/>
    <col min="7426" max="7426" width="8.42578125" style="219" bestFit="1" customWidth="1"/>
    <col min="7427" max="7427" width="10.28515625" style="219" bestFit="1" customWidth="1"/>
    <col min="7428" max="7428" width="9.5703125" style="219" bestFit="1" customWidth="1"/>
    <col min="7429" max="7429" width="10.5703125" style="219" bestFit="1" customWidth="1"/>
    <col min="7430" max="7430" width="10.42578125" style="219" bestFit="1" customWidth="1"/>
    <col min="7431" max="7432" width="8.5703125" style="219" bestFit="1" customWidth="1"/>
    <col min="7433" max="7433" width="11.42578125" style="219" bestFit="1" customWidth="1"/>
    <col min="7434" max="7434" width="9.7109375" style="219" bestFit="1" customWidth="1"/>
    <col min="7435" max="7435" width="6.42578125" style="219" bestFit="1" customWidth="1"/>
    <col min="7436" max="7436" width="7.42578125" style="219" bestFit="1" customWidth="1"/>
    <col min="7437" max="7437" width="11.42578125" style="219" bestFit="1" customWidth="1"/>
    <col min="7438" max="7438" width="9.7109375" style="219" bestFit="1" customWidth="1"/>
    <col min="7439" max="7439" width="11.42578125" style="219" bestFit="1" customWidth="1"/>
    <col min="7440" max="7440" width="9.7109375" style="219" bestFit="1" customWidth="1"/>
    <col min="7441" max="7449" width="7.7109375" style="219" customWidth="1"/>
    <col min="7450" max="7450" width="6.42578125" style="219" customWidth="1"/>
    <col min="7451" max="7451" width="6.28515625" style="219" customWidth="1"/>
    <col min="7452" max="7452" width="11.85546875" style="219" bestFit="1" customWidth="1"/>
    <col min="7453" max="7453" width="13.42578125" style="219" customWidth="1"/>
    <col min="7454" max="7454" width="13.140625" style="219" customWidth="1"/>
    <col min="7455" max="7455" width="13.85546875" style="219" customWidth="1"/>
    <col min="7456" max="7456" width="24.85546875" style="219" bestFit="1" customWidth="1"/>
    <col min="7457" max="7457" width="11.140625" style="219" customWidth="1"/>
    <col min="7458" max="7458" width="2.5703125" style="219" customWidth="1"/>
    <col min="7459" max="7680" width="9.140625" style="219" hidden="1"/>
    <col min="7681" max="7681" width="4" style="219" customWidth="1"/>
    <col min="7682" max="7682" width="8.42578125" style="219" bestFit="1" customWidth="1"/>
    <col min="7683" max="7683" width="10.28515625" style="219" bestFit="1" customWidth="1"/>
    <col min="7684" max="7684" width="9.5703125" style="219" bestFit="1" customWidth="1"/>
    <col min="7685" max="7685" width="10.5703125" style="219" bestFit="1" customWidth="1"/>
    <col min="7686" max="7686" width="10.42578125" style="219" bestFit="1" customWidth="1"/>
    <col min="7687" max="7688" width="8.5703125" style="219" bestFit="1" customWidth="1"/>
    <col min="7689" max="7689" width="11.42578125" style="219" bestFit="1" customWidth="1"/>
    <col min="7690" max="7690" width="9.7109375" style="219" bestFit="1" customWidth="1"/>
    <col min="7691" max="7691" width="6.42578125" style="219" bestFit="1" customWidth="1"/>
    <col min="7692" max="7692" width="7.42578125" style="219" bestFit="1" customWidth="1"/>
    <col min="7693" max="7693" width="11.42578125" style="219" bestFit="1" customWidth="1"/>
    <col min="7694" max="7694" width="9.7109375" style="219" bestFit="1" customWidth="1"/>
    <col min="7695" max="7695" width="11.42578125" style="219" bestFit="1" customWidth="1"/>
    <col min="7696" max="7696" width="9.7109375" style="219" bestFit="1" customWidth="1"/>
    <col min="7697" max="7705" width="7.7109375" style="219" customWidth="1"/>
    <col min="7706" max="7706" width="6.42578125" style="219" customWidth="1"/>
    <col min="7707" max="7707" width="6.28515625" style="219" customWidth="1"/>
    <col min="7708" max="7708" width="11.85546875" style="219" bestFit="1" customWidth="1"/>
    <col min="7709" max="7709" width="13.42578125" style="219" customWidth="1"/>
    <col min="7710" max="7710" width="13.140625" style="219" customWidth="1"/>
    <col min="7711" max="7711" width="13.85546875" style="219" customWidth="1"/>
    <col min="7712" max="7712" width="24.85546875" style="219" bestFit="1" customWidth="1"/>
    <col min="7713" max="7713" width="11.140625" style="219" customWidth="1"/>
    <col min="7714" max="7714" width="2.5703125" style="219" customWidth="1"/>
    <col min="7715" max="7936" width="9.140625" style="219" hidden="1"/>
    <col min="7937" max="7937" width="4" style="219" customWidth="1"/>
    <col min="7938" max="7938" width="8.42578125" style="219" bestFit="1" customWidth="1"/>
    <col min="7939" max="7939" width="10.28515625" style="219" bestFit="1" customWidth="1"/>
    <col min="7940" max="7940" width="9.5703125" style="219" bestFit="1" customWidth="1"/>
    <col min="7941" max="7941" width="10.5703125" style="219" bestFit="1" customWidth="1"/>
    <col min="7942" max="7942" width="10.42578125" style="219" bestFit="1" customWidth="1"/>
    <col min="7943" max="7944" width="8.5703125" style="219" bestFit="1" customWidth="1"/>
    <col min="7945" max="7945" width="11.42578125" style="219" bestFit="1" customWidth="1"/>
    <col min="7946" max="7946" width="9.7109375" style="219" bestFit="1" customWidth="1"/>
    <col min="7947" max="7947" width="6.42578125" style="219" bestFit="1" customWidth="1"/>
    <col min="7948" max="7948" width="7.42578125" style="219" bestFit="1" customWidth="1"/>
    <col min="7949" max="7949" width="11.42578125" style="219" bestFit="1" customWidth="1"/>
    <col min="7950" max="7950" width="9.7109375" style="219" bestFit="1" customWidth="1"/>
    <col min="7951" max="7951" width="11.42578125" style="219" bestFit="1" customWidth="1"/>
    <col min="7952" max="7952" width="9.7109375" style="219" bestFit="1" customWidth="1"/>
    <col min="7953" max="7961" width="7.7109375" style="219" customWidth="1"/>
    <col min="7962" max="7962" width="6.42578125" style="219" customWidth="1"/>
    <col min="7963" max="7963" width="6.28515625" style="219" customWidth="1"/>
    <col min="7964" max="7964" width="11.85546875" style="219" bestFit="1" customWidth="1"/>
    <col min="7965" max="7965" width="13.42578125" style="219" customWidth="1"/>
    <col min="7966" max="7966" width="13.140625" style="219" customWidth="1"/>
    <col min="7967" max="7967" width="13.85546875" style="219" customWidth="1"/>
    <col min="7968" max="7968" width="24.85546875" style="219" bestFit="1" customWidth="1"/>
    <col min="7969" max="7969" width="11.140625" style="219" customWidth="1"/>
    <col min="7970" max="7970" width="2.5703125" style="219" customWidth="1"/>
    <col min="7971" max="8192" width="9.140625" style="219" hidden="1"/>
    <col min="8193" max="8193" width="4" style="219" customWidth="1"/>
    <col min="8194" max="8194" width="8.42578125" style="219" bestFit="1" customWidth="1"/>
    <col min="8195" max="8195" width="10.28515625" style="219" bestFit="1" customWidth="1"/>
    <col min="8196" max="8196" width="9.5703125" style="219" bestFit="1" customWidth="1"/>
    <col min="8197" max="8197" width="10.5703125" style="219" bestFit="1" customWidth="1"/>
    <col min="8198" max="8198" width="10.42578125" style="219" bestFit="1" customWidth="1"/>
    <col min="8199" max="8200" width="8.5703125" style="219" bestFit="1" customWidth="1"/>
    <col min="8201" max="8201" width="11.42578125" style="219" bestFit="1" customWidth="1"/>
    <col min="8202" max="8202" width="9.7109375" style="219" bestFit="1" customWidth="1"/>
    <col min="8203" max="8203" width="6.42578125" style="219" bestFit="1" customWidth="1"/>
    <col min="8204" max="8204" width="7.42578125" style="219" bestFit="1" customWidth="1"/>
    <col min="8205" max="8205" width="11.42578125" style="219" bestFit="1" customWidth="1"/>
    <col min="8206" max="8206" width="9.7109375" style="219" bestFit="1" customWidth="1"/>
    <col min="8207" max="8207" width="11.42578125" style="219" bestFit="1" customWidth="1"/>
    <col min="8208" max="8208" width="9.7109375" style="219" bestFit="1" customWidth="1"/>
    <col min="8209" max="8217" width="7.7109375" style="219" customWidth="1"/>
    <col min="8218" max="8218" width="6.42578125" style="219" customWidth="1"/>
    <col min="8219" max="8219" width="6.28515625" style="219" customWidth="1"/>
    <col min="8220" max="8220" width="11.85546875" style="219" bestFit="1" customWidth="1"/>
    <col min="8221" max="8221" width="13.42578125" style="219" customWidth="1"/>
    <col min="8222" max="8222" width="13.140625" style="219" customWidth="1"/>
    <col min="8223" max="8223" width="13.85546875" style="219" customWidth="1"/>
    <col min="8224" max="8224" width="24.85546875" style="219" bestFit="1" customWidth="1"/>
    <col min="8225" max="8225" width="11.140625" style="219" customWidth="1"/>
    <col min="8226" max="8226" width="2.5703125" style="219" customWidth="1"/>
    <col min="8227" max="8448" width="9.140625" style="219" hidden="1"/>
    <col min="8449" max="8449" width="4" style="219" customWidth="1"/>
    <col min="8450" max="8450" width="8.42578125" style="219" bestFit="1" customWidth="1"/>
    <col min="8451" max="8451" width="10.28515625" style="219" bestFit="1" customWidth="1"/>
    <col min="8452" max="8452" width="9.5703125" style="219" bestFit="1" customWidth="1"/>
    <col min="8453" max="8453" width="10.5703125" style="219" bestFit="1" customWidth="1"/>
    <col min="8454" max="8454" width="10.42578125" style="219" bestFit="1" customWidth="1"/>
    <col min="8455" max="8456" width="8.5703125" style="219" bestFit="1" customWidth="1"/>
    <col min="8457" max="8457" width="11.42578125" style="219" bestFit="1" customWidth="1"/>
    <col min="8458" max="8458" width="9.7109375" style="219" bestFit="1" customWidth="1"/>
    <col min="8459" max="8459" width="6.42578125" style="219" bestFit="1" customWidth="1"/>
    <col min="8460" max="8460" width="7.42578125" style="219" bestFit="1" customWidth="1"/>
    <col min="8461" max="8461" width="11.42578125" style="219" bestFit="1" customWidth="1"/>
    <col min="8462" max="8462" width="9.7109375" style="219" bestFit="1" customWidth="1"/>
    <col min="8463" max="8463" width="11.42578125" style="219" bestFit="1" customWidth="1"/>
    <col min="8464" max="8464" width="9.7109375" style="219" bestFit="1" customWidth="1"/>
    <col min="8465" max="8473" width="7.7109375" style="219" customWidth="1"/>
    <col min="8474" max="8474" width="6.42578125" style="219" customWidth="1"/>
    <col min="8475" max="8475" width="6.28515625" style="219" customWidth="1"/>
    <col min="8476" max="8476" width="11.85546875" style="219" bestFit="1" customWidth="1"/>
    <col min="8477" max="8477" width="13.42578125" style="219" customWidth="1"/>
    <col min="8478" max="8478" width="13.140625" style="219" customWidth="1"/>
    <col min="8479" max="8479" width="13.85546875" style="219" customWidth="1"/>
    <col min="8480" max="8480" width="24.85546875" style="219" bestFit="1" customWidth="1"/>
    <col min="8481" max="8481" width="11.140625" style="219" customWidth="1"/>
    <col min="8482" max="8482" width="2.5703125" style="219" customWidth="1"/>
    <col min="8483" max="8704" width="9.140625" style="219" hidden="1"/>
    <col min="8705" max="8705" width="4" style="219" customWidth="1"/>
    <col min="8706" max="8706" width="8.42578125" style="219" bestFit="1" customWidth="1"/>
    <col min="8707" max="8707" width="10.28515625" style="219" bestFit="1" customWidth="1"/>
    <col min="8708" max="8708" width="9.5703125" style="219" bestFit="1" customWidth="1"/>
    <col min="8709" max="8709" width="10.5703125" style="219" bestFit="1" customWidth="1"/>
    <col min="8710" max="8710" width="10.42578125" style="219" bestFit="1" customWidth="1"/>
    <col min="8711" max="8712" width="8.5703125" style="219" bestFit="1" customWidth="1"/>
    <col min="8713" max="8713" width="11.42578125" style="219" bestFit="1" customWidth="1"/>
    <col min="8714" max="8714" width="9.7109375" style="219" bestFit="1" customWidth="1"/>
    <col min="8715" max="8715" width="6.42578125" style="219" bestFit="1" customWidth="1"/>
    <col min="8716" max="8716" width="7.42578125" style="219" bestFit="1" customWidth="1"/>
    <col min="8717" max="8717" width="11.42578125" style="219" bestFit="1" customWidth="1"/>
    <col min="8718" max="8718" width="9.7109375" style="219" bestFit="1" customWidth="1"/>
    <col min="8719" max="8719" width="11.42578125" style="219" bestFit="1" customWidth="1"/>
    <col min="8720" max="8720" width="9.7109375" style="219" bestFit="1" customWidth="1"/>
    <col min="8721" max="8729" width="7.7109375" style="219" customWidth="1"/>
    <col min="8730" max="8730" width="6.42578125" style="219" customWidth="1"/>
    <col min="8731" max="8731" width="6.28515625" style="219" customWidth="1"/>
    <col min="8732" max="8732" width="11.85546875" style="219" bestFit="1" customWidth="1"/>
    <col min="8733" max="8733" width="13.42578125" style="219" customWidth="1"/>
    <col min="8734" max="8734" width="13.140625" style="219" customWidth="1"/>
    <col min="8735" max="8735" width="13.85546875" style="219" customWidth="1"/>
    <col min="8736" max="8736" width="24.85546875" style="219" bestFit="1" customWidth="1"/>
    <col min="8737" max="8737" width="11.140625" style="219" customWidth="1"/>
    <col min="8738" max="8738" width="2.5703125" style="219" customWidth="1"/>
    <col min="8739" max="8960" width="9.140625" style="219" hidden="1"/>
    <col min="8961" max="8961" width="4" style="219" customWidth="1"/>
    <col min="8962" max="8962" width="8.42578125" style="219" bestFit="1" customWidth="1"/>
    <col min="8963" max="8963" width="10.28515625" style="219" bestFit="1" customWidth="1"/>
    <col min="8964" max="8964" width="9.5703125" style="219" bestFit="1" customWidth="1"/>
    <col min="8965" max="8965" width="10.5703125" style="219" bestFit="1" customWidth="1"/>
    <col min="8966" max="8966" width="10.42578125" style="219" bestFit="1" customWidth="1"/>
    <col min="8967" max="8968" width="8.5703125" style="219" bestFit="1" customWidth="1"/>
    <col min="8969" max="8969" width="11.42578125" style="219" bestFit="1" customWidth="1"/>
    <col min="8970" max="8970" width="9.7109375" style="219" bestFit="1" customWidth="1"/>
    <col min="8971" max="8971" width="6.42578125" style="219" bestFit="1" customWidth="1"/>
    <col min="8972" max="8972" width="7.42578125" style="219" bestFit="1" customWidth="1"/>
    <col min="8973" max="8973" width="11.42578125" style="219" bestFit="1" customWidth="1"/>
    <col min="8974" max="8974" width="9.7109375" style="219" bestFit="1" customWidth="1"/>
    <col min="8975" max="8975" width="11.42578125" style="219" bestFit="1" customWidth="1"/>
    <col min="8976" max="8976" width="9.7109375" style="219" bestFit="1" customWidth="1"/>
    <col min="8977" max="8985" width="7.7109375" style="219" customWidth="1"/>
    <col min="8986" max="8986" width="6.42578125" style="219" customWidth="1"/>
    <col min="8987" max="8987" width="6.28515625" style="219" customWidth="1"/>
    <col min="8988" max="8988" width="11.85546875" style="219" bestFit="1" customWidth="1"/>
    <col min="8989" max="8989" width="13.42578125" style="219" customWidth="1"/>
    <col min="8990" max="8990" width="13.140625" style="219" customWidth="1"/>
    <col min="8991" max="8991" width="13.85546875" style="219" customWidth="1"/>
    <col min="8992" max="8992" width="24.85546875" style="219" bestFit="1" customWidth="1"/>
    <col min="8993" max="8993" width="11.140625" style="219" customWidth="1"/>
    <col min="8994" max="8994" width="2.5703125" style="219" customWidth="1"/>
    <col min="8995" max="9216" width="9.140625" style="219" hidden="1"/>
    <col min="9217" max="9217" width="4" style="219" customWidth="1"/>
    <col min="9218" max="9218" width="8.42578125" style="219" bestFit="1" customWidth="1"/>
    <col min="9219" max="9219" width="10.28515625" style="219" bestFit="1" customWidth="1"/>
    <col min="9220" max="9220" width="9.5703125" style="219" bestFit="1" customWidth="1"/>
    <col min="9221" max="9221" width="10.5703125" style="219" bestFit="1" customWidth="1"/>
    <col min="9222" max="9222" width="10.42578125" style="219" bestFit="1" customWidth="1"/>
    <col min="9223" max="9224" width="8.5703125" style="219" bestFit="1" customWidth="1"/>
    <col min="9225" max="9225" width="11.42578125" style="219" bestFit="1" customWidth="1"/>
    <col min="9226" max="9226" width="9.7109375" style="219" bestFit="1" customWidth="1"/>
    <col min="9227" max="9227" width="6.42578125" style="219" bestFit="1" customWidth="1"/>
    <col min="9228" max="9228" width="7.42578125" style="219" bestFit="1" customWidth="1"/>
    <col min="9229" max="9229" width="11.42578125" style="219" bestFit="1" customWidth="1"/>
    <col min="9230" max="9230" width="9.7109375" style="219" bestFit="1" customWidth="1"/>
    <col min="9231" max="9231" width="11.42578125" style="219" bestFit="1" customWidth="1"/>
    <col min="9232" max="9232" width="9.7109375" style="219" bestFit="1" customWidth="1"/>
    <col min="9233" max="9241" width="7.7109375" style="219" customWidth="1"/>
    <col min="9242" max="9242" width="6.42578125" style="219" customWidth="1"/>
    <col min="9243" max="9243" width="6.28515625" style="219" customWidth="1"/>
    <col min="9244" max="9244" width="11.85546875" style="219" bestFit="1" customWidth="1"/>
    <col min="9245" max="9245" width="13.42578125" style="219" customWidth="1"/>
    <col min="9246" max="9246" width="13.140625" style="219" customWidth="1"/>
    <col min="9247" max="9247" width="13.85546875" style="219" customWidth="1"/>
    <col min="9248" max="9248" width="24.85546875" style="219" bestFit="1" customWidth="1"/>
    <col min="9249" max="9249" width="11.140625" style="219" customWidth="1"/>
    <col min="9250" max="9250" width="2.5703125" style="219" customWidth="1"/>
    <col min="9251" max="9472" width="9.140625" style="219" hidden="1"/>
    <col min="9473" max="9473" width="4" style="219" customWidth="1"/>
    <col min="9474" max="9474" width="8.42578125" style="219" bestFit="1" customWidth="1"/>
    <col min="9475" max="9475" width="10.28515625" style="219" bestFit="1" customWidth="1"/>
    <col min="9476" max="9476" width="9.5703125" style="219" bestFit="1" customWidth="1"/>
    <col min="9477" max="9477" width="10.5703125" style="219" bestFit="1" customWidth="1"/>
    <col min="9478" max="9478" width="10.42578125" style="219" bestFit="1" customWidth="1"/>
    <col min="9479" max="9480" width="8.5703125" style="219" bestFit="1" customWidth="1"/>
    <col min="9481" max="9481" width="11.42578125" style="219" bestFit="1" customWidth="1"/>
    <col min="9482" max="9482" width="9.7109375" style="219" bestFit="1" customWidth="1"/>
    <col min="9483" max="9483" width="6.42578125" style="219" bestFit="1" customWidth="1"/>
    <col min="9484" max="9484" width="7.42578125" style="219" bestFit="1" customWidth="1"/>
    <col min="9485" max="9485" width="11.42578125" style="219" bestFit="1" customWidth="1"/>
    <col min="9486" max="9486" width="9.7109375" style="219" bestFit="1" customWidth="1"/>
    <col min="9487" max="9487" width="11.42578125" style="219" bestFit="1" customWidth="1"/>
    <col min="9488" max="9488" width="9.7109375" style="219" bestFit="1" customWidth="1"/>
    <col min="9489" max="9497" width="7.7109375" style="219" customWidth="1"/>
    <col min="9498" max="9498" width="6.42578125" style="219" customWidth="1"/>
    <col min="9499" max="9499" width="6.28515625" style="219" customWidth="1"/>
    <col min="9500" max="9500" width="11.85546875" style="219" bestFit="1" customWidth="1"/>
    <col min="9501" max="9501" width="13.42578125" style="219" customWidth="1"/>
    <col min="9502" max="9502" width="13.140625" style="219" customWidth="1"/>
    <col min="9503" max="9503" width="13.85546875" style="219" customWidth="1"/>
    <col min="9504" max="9504" width="24.85546875" style="219" bestFit="1" customWidth="1"/>
    <col min="9505" max="9505" width="11.140625" style="219" customWidth="1"/>
    <col min="9506" max="9506" width="2.5703125" style="219" customWidth="1"/>
    <col min="9507" max="9728" width="9.140625" style="219" hidden="1"/>
    <col min="9729" max="9729" width="4" style="219" customWidth="1"/>
    <col min="9730" max="9730" width="8.42578125" style="219" bestFit="1" customWidth="1"/>
    <col min="9731" max="9731" width="10.28515625" style="219" bestFit="1" customWidth="1"/>
    <col min="9732" max="9732" width="9.5703125" style="219" bestFit="1" customWidth="1"/>
    <col min="9733" max="9733" width="10.5703125" style="219" bestFit="1" customWidth="1"/>
    <col min="9734" max="9734" width="10.42578125" style="219" bestFit="1" customWidth="1"/>
    <col min="9735" max="9736" width="8.5703125" style="219" bestFit="1" customWidth="1"/>
    <col min="9737" max="9737" width="11.42578125" style="219" bestFit="1" customWidth="1"/>
    <col min="9738" max="9738" width="9.7109375" style="219" bestFit="1" customWidth="1"/>
    <col min="9739" max="9739" width="6.42578125" style="219" bestFit="1" customWidth="1"/>
    <col min="9740" max="9740" width="7.42578125" style="219" bestFit="1" customWidth="1"/>
    <col min="9741" max="9741" width="11.42578125" style="219" bestFit="1" customWidth="1"/>
    <col min="9742" max="9742" width="9.7109375" style="219" bestFit="1" customWidth="1"/>
    <col min="9743" max="9743" width="11.42578125" style="219" bestFit="1" customWidth="1"/>
    <col min="9744" max="9744" width="9.7109375" style="219" bestFit="1" customWidth="1"/>
    <col min="9745" max="9753" width="7.7109375" style="219" customWidth="1"/>
    <col min="9754" max="9754" width="6.42578125" style="219" customWidth="1"/>
    <col min="9755" max="9755" width="6.28515625" style="219" customWidth="1"/>
    <col min="9756" max="9756" width="11.85546875" style="219" bestFit="1" customWidth="1"/>
    <col min="9757" max="9757" width="13.42578125" style="219" customWidth="1"/>
    <col min="9758" max="9758" width="13.140625" style="219" customWidth="1"/>
    <col min="9759" max="9759" width="13.85546875" style="219" customWidth="1"/>
    <col min="9760" max="9760" width="24.85546875" style="219" bestFit="1" customWidth="1"/>
    <col min="9761" max="9761" width="11.140625" style="219" customWidth="1"/>
    <col min="9762" max="9762" width="2.5703125" style="219" customWidth="1"/>
    <col min="9763" max="9984" width="9.140625" style="219" hidden="1"/>
    <col min="9985" max="9985" width="4" style="219" customWidth="1"/>
    <col min="9986" max="9986" width="8.42578125" style="219" bestFit="1" customWidth="1"/>
    <col min="9987" max="9987" width="10.28515625" style="219" bestFit="1" customWidth="1"/>
    <col min="9988" max="9988" width="9.5703125" style="219" bestFit="1" customWidth="1"/>
    <col min="9989" max="9989" width="10.5703125" style="219" bestFit="1" customWidth="1"/>
    <col min="9990" max="9990" width="10.42578125" style="219" bestFit="1" customWidth="1"/>
    <col min="9991" max="9992" width="8.5703125" style="219" bestFit="1" customWidth="1"/>
    <col min="9993" max="9993" width="11.42578125" style="219" bestFit="1" customWidth="1"/>
    <col min="9994" max="9994" width="9.7109375" style="219" bestFit="1" customWidth="1"/>
    <col min="9995" max="9995" width="6.42578125" style="219" bestFit="1" customWidth="1"/>
    <col min="9996" max="9996" width="7.42578125" style="219" bestFit="1" customWidth="1"/>
    <col min="9997" max="9997" width="11.42578125" style="219" bestFit="1" customWidth="1"/>
    <col min="9998" max="9998" width="9.7109375" style="219" bestFit="1" customWidth="1"/>
    <col min="9999" max="9999" width="11.42578125" style="219" bestFit="1" customWidth="1"/>
    <col min="10000" max="10000" width="9.7109375" style="219" bestFit="1" customWidth="1"/>
    <col min="10001" max="10009" width="7.7109375" style="219" customWidth="1"/>
    <col min="10010" max="10010" width="6.42578125" style="219" customWidth="1"/>
    <col min="10011" max="10011" width="6.28515625" style="219" customWidth="1"/>
    <col min="10012" max="10012" width="11.85546875" style="219" bestFit="1" customWidth="1"/>
    <col min="10013" max="10013" width="13.42578125" style="219" customWidth="1"/>
    <col min="10014" max="10014" width="13.140625" style="219" customWidth="1"/>
    <col min="10015" max="10015" width="13.85546875" style="219" customWidth="1"/>
    <col min="10016" max="10016" width="24.85546875" style="219" bestFit="1" customWidth="1"/>
    <col min="10017" max="10017" width="11.140625" style="219" customWidth="1"/>
    <col min="10018" max="10018" width="2.5703125" style="219" customWidth="1"/>
    <col min="10019" max="10240" width="9.140625" style="219" hidden="1"/>
    <col min="10241" max="10241" width="4" style="219" customWidth="1"/>
    <col min="10242" max="10242" width="8.42578125" style="219" bestFit="1" customWidth="1"/>
    <col min="10243" max="10243" width="10.28515625" style="219" bestFit="1" customWidth="1"/>
    <col min="10244" max="10244" width="9.5703125" style="219" bestFit="1" customWidth="1"/>
    <col min="10245" max="10245" width="10.5703125" style="219" bestFit="1" customWidth="1"/>
    <col min="10246" max="10246" width="10.42578125" style="219" bestFit="1" customWidth="1"/>
    <col min="10247" max="10248" width="8.5703125" style="219" bestFit="1" customWidth="1"/>
    <col min="10249" max="10249" width="11.42578125" style="219" bestFit="1" customWidth="1"/>
    <col min="10250" max="10250" width="9.7109375" style="219" bestFit="1" customWidth="1"/>
    <col min="10251" max="10251" width="6.42578125" style="219" bestFit="1" customWidth="1"/>
    <col min="10252" max="10252" width="7.42578125" style="219" bestFit="1" customWidth="1"/>
    <col min="10253" max="10253" width="11.42578125" style="219" bestFit="1" customWidth="1"/>
    <col min="10254" max="10254" width="9.7109375" style="219" bestFit="1" customWidth="1"/>
    <col min="10255" max="10255" width="11.42578125" style="219" bestFit="1" customWidth="1"/>
    <col min="10256" max="10256" width="9.7109375" style="219" bestFit="1" customWidth="1"/>
    <col min="10257" max="10265" width="7.7109375" style="219" customWidth="1"/>
    <col min="10266" max="10266" width="6.42578125" style="219" customWidth="1"/>
    <col min="10267" max="10267" width="6.28515625" style="219" customWidth="1"/>
    <col min="10268" max="10268" width="11.85546875" style="219" bestFit="1" customWidth="1"/>
    <col min="10269" max="10269" width="13.42578125" style="219" customWidth="1"/>
    <col min="10270" max="10270" width="13.140625" style="219" customWidth="1"/>
    <col min="10271" max="10271" width="13.85546875" style="219" customWidth="1"/>
    <col min="10272" max="10272" width="24.85546875" style="219" bestFit="1" customWidth="1"/>
    <col min="10273" max="10273" width="11.140625" style="219" customWidth="1"/>
    <col min="10274" max="10274" width="2.5703125" style="219" customWidth="1"/>
    <col min="10275" max="10496" width="9.140625" style="219" hidden="1"/>
    <col min="10497" max="10497" width="4" style="219" customWidth="1"/>
    <col min="10498" max="10498" width="8.42578125" style="219" bestFit="1" customWidth="1"/>
    <col min="10499" max="10499" width="10.28515625" style="219" bestFit="1" customWidth="1"/>
    <col min="10500" max="10500" width="9.5703125" style="219" bestFit="1" customWidth="1"/>
    <col min="10501" max="10501" width="10.5703125" style="219" bestFit="1" customWidth="1"/>
    <col min="10502" max="10502" width="10.42578125" style="219" bestFit="1" customWidth="1"/>
    <col min="10503" max="10504" width="8.5703125" style="219" bestFit="1" customWidth="1"/>
    <col min="10505" max="10505" width="11.42578125" style="219" bestFit="1" customWidth="1"/>
    <col min="10506" max="10506" width="9.7109375" style="219" bestFit="1" customWidth="1"/>
    <col min="10507" max="10507" width="6.42578125" style="219" bestFit="1" customWidth="1"/>
    <col min="10508" max="10508" width="7.42578125" style="219" bestFit="1" customWidth="1"/>
    <col min="10509" max="10509" width="11.42578125" style="219" bestFit="1" customWidth="1"/>
    <col min="10510" max="10510" width="9.7109375" style="219" bestFit="1" customWidth="1"/>
    <col min="10511" max="10511" width="11.42578125" style="219" bestFit="1" customWidth="1"/>
    <col min="10512" max="10512" width="9.7109375" style="219" bestFit="1" customWidth="1"/>
    <col min="10513" max="10521" width="7.7109375" style="219" customWidth="1"/>
    <col min="10522" max="10522" width="6.42578125" style="219" customWidth="1"/>
    <col min="10523" max="10523" width="6.28515625" style="219" customWidth="1"/>
    <col min="10524" max="10524" width="11.85546875" style="219" bestFit="1" customWidth="1"/>
    <col min="10525" max="10525" width="13.42578125" style="219" customWidth="1"/>
    <col min="10526" max="10526" width="13.140625" style="219" customWidth="1"/>
    <col min="10527" max="10527" width="13.85546875" style="219" customWidth="1"/>
    <col min="10528" max="10528" width="24.85546875" style="219" bestFit="1" customWidth="1"/>
    <col min="10529" max="10529" width="11.140625" style="219" customWidth="1"/>
    <col min="10530" max="10530" width="2.5703125" style="219" customWidth="1"/>
    <col min="10531" max="10752" width="9.140625" style="219" hidden="1"/>
    <col min="10753" max="10753" width="4" style="219" customWidth="1"/>
    <col min="10754" max="10754" width="8.42578125" style="219" bestFit="1" customWidth="1"/>
    <col min="10755" max="10755" width="10.28515625" style="219" bestFit="1" customWidth="1"/>
    <col min="10756" max="10756" width="9.5703125" style="219" bestFit="1" customWidth="1"/>
    <col min="10757" max="10757" width="10.5703125" style="219" bestFit="1" customWidth="1"/>
    <col min="10758" max="10758" width="10.42578125" style="219" bestFit="1" customWidth="1"/>
    <col min="10759" max="10760" width="8.5703125" style="219" bestFit="1" customWidth="1"/>
    <col min="10761" max="10761" width="11.42578125" style="219" bestFit="1" customWidth="1"/>
    <col min="10762" max="10762" width="9.7109375" style="219" bestFit="1" customWidth="1"/>
    <col min="10763" max="10763" width="6.42578125" style="219" bestFit="1" customWidth="1"/>
    <col min="10764" max="10764" width="7.42578125" style="219" bestFit="1" customWidth="1"/>
    <col min="10765" max="10765" width="11.42578125" style="219" bestFit="1" customWidth="1"/>
    <col min="10766" max="10766" width="9.7109375" style="219" bestFit="1" customWidth="1"/>
    <col min="10767" max="10767" width="11.42578125" style="219" bestFit="1" customWidth="1"/>
    <col min="10768" max="10768" width="9.7109375" style="219" bestFit="1" customWidth="1"/>
    <col min="10769" max="10777" width="7.7109375" style="219" customWidth="1"/>
    <col min="10778" max="10778" width="6.42578125" style="219" customWidth="1"/>
    <col min="10779" max="10779" width="6.28515625" style="219" customWidth="1"/>
    <col min="10780" max="10780" width="11.85546875" style="219" bestFit="1" customWidth="1"/>
    <col min="10781" max="10781" width="13.42578125" style="219" customWidth="1"/>
    <col min="10782" max="10782" width="13.140625" style="219" customWidth="1"/>
    <col min="10783" max="10783" width="13.85546875" style="219" customWidth="1"/>
    <col min="10784" max="10784" width="24.85546875" style="219" bestFit="1" customWidth="1"/>
    <col min="10785" max="10785" width="11.140625" style="219" customWidth="1"/>
    <col min="10786" max="10786" width="2.5703125" style="219" customWidth="1"/>
    <col min="10787" max="11008" width="9.140625" style="219" hidden="1"/>
    <col min="11009" max="11009" width="4" style="219" customWidth="1"/>
    <col min="11010" max="11010" width="8.42578125" style="219" bestFit="1" customWidth="1"/>
    <col min="11011" max="11011" width="10.28515625" style="219" bestFit="1" customWidth="1"/>
    <col min="11012" max="11012" width="9.5703125" style="219" bestFit="1" customWidth="1"/>
    <col min="11013" max="11013" width="10.5703125" style="219" bestFit="1" customWidth="1"/>
    <col min="11014" max="11014" width="10.42578125" style="219" bestFit="1" customWidth="1"/>
    <col min="11015" max="11016" width="8.5703125" style="219" bestFit="1" customWidth="1"/>
    <col min="11017" max="11017" width="11.42578125" style="219" bestFit="1" customWidth="1"/>
    <col min="11018" max="11018" width="9.7109375" style="219" bestFit="1" customWidth="1"/>
    <col min="11019" max="11019" width="6.42578125" style="219" bestFit="1" customWidth="1"/>
    <col min="11020" max="11020" width="7.42578125" style="219" bestFit="1" customWidth="1"/>
    <col min="11021" max="11021" width="11.42578125" style="219" bestFit="1" customWidth="1"/>
    <col min="11022" max="11022" width="9.7109375" style="219" bestFit="1" customWidth="1"/>
    <col min="11023" max="11023" width="11.42578125" style="219" bestFit="1" customWidth="1"/>
    <col min="11024" max="11024" width="9.7109375" style="219" bestFit="1" customWidth="1"/>
    <col min="11025" max="11033" width="7.7109375" style="219" customWidth="1"/>
    <col min="11034" max="11034" width="6.42578125" style="219" customWidth="1"/>
    <col min="11035" max="11035" width="6.28515625" style="219" customWidth="1"/>
    <col min="11036" max="11036" width="11.85546875" style="219" bestFit="1" customWidth="1"/>
    <col min="11037" max="11037" width="13.42578125" style="219" customWidth="1"/>
    <col min="11038" max="11038" width="13.140625" style="219" customWidth="1"/>
    <col min="11039" max="11039" width="13.85546875" style="219" customWidth="1"/>
    <col min="11040" max="11040" width="24.85546875" style="219" bestFit="1" customWidth="1"/>
    <col min="11041" max="11041" width="11.140625" style="219" customWidth="1"/>
    <col min="11042" max="11042" width="2.5703125" style="219" customWidth="1"/>
    <col min="11043" max="11264" width="9.140625" style="219" hidden="1"/>
    <col min="11265" max="11265" width="4" style="219" customWidth="1"/>
    <col min="11266" max="11266" width="8.42578125" style="219" bestFit="1" customWidth="1"/>
    <col min="11267" max="11267" width="10.28515625" style="219" bestFit="1" customWidth="1"/>
    <col min="11268" max="11268" width="9.5703125" style="219" bestFit="1" customWidth="1"/>
    <col min="11269" max="11269" width="10.5703125" style="219" bestFit="1" customWidth="1"/>
    <col min="11270" max="11270" width="10.42578125" style="219" bestFit="1" customWidth="1"/>
    <col min="11271" max="11272" width="8.5703125" style="219" bestFit="1" customWidth="1"/>
    <col min="11273" max="11273" width="11.42578125" style="219" bestFit="1" customWidth="1"/>
    <col min="11274" max="11274" width="9.7109375" style="219" bestFit="1" customWidth="1"/>
    <col min="11275" max="11275" width="6.42578125" style="219" bestFit="1" customWidth="1"/>
    <col min="11276" max="11276" width="7.42578125" style="219" bestFit="1" customWidth="1"/>
    <col min="11277" max="11277" width="11.42578125" style="219" bestFit="1" customWidth="1"/>
    <col min="11278" max="11278" width="9.7109375" style="219" bestFit="1" customWidth="1"/>
    <col min="11279" max="11279" width="11.42578125" style="219" bestFit="1" customWidth="1"/>
    <col min="11280" max="11280" width="9.7109375" style="219" bestFit="1" customWidth="1"/>
    <col min="11281" max="11289" width="7.7109375" style="219" customWidth="1"/>
    <col min="11290" max="11290" width="6.42578125" style="219" customWidth="1"/>
    <col min="11291" max="11291" width="6.28515625" style="219" customWidth="1"/>
    <col min="11292" max="11292" width="11.85546875" style="219" bestFit="1" customWidth="1"/>
    <col min="11293" max="11293" width="13.42578125" style="219" customWidth="1"/>
    <col min="11294" max="11294" width="13.140625" style="219" customWidth="1"/>
    <col min="11295" max="11295" width="13.85546875" style="219" customWidth="1"/>
    <col min="11296" max="11296" width="24.85546875" style="219" bestFit="1" customWidth="1"/>
    <col min="11297" max="11297" width="11.140625" style="219" customWidth="1"/>
    <col min="11298" max="11298" width="2.5703125" style="219" customWidth="1"/>
    <col min="11299" max="11520" width="9.140625" style="219" hidden="1"/>
    <col min="11521" max="11521" width="4" style="219" customWidth="1"/>
    <col min="11522" max="11522" width="8.42578125" style="219" bestFit="1" customWidth="1"/>
    <col min="11523" max="11523" width="10.28515625" style="219" bestFit="1" customWidth="1"/>
    <col min="11524" max="11524" width="9.5703125" style="219" bestFit="1" customWidth="1"/>
    <col min="11525" max="11525" width="10.5703125" style="219" bestFit="1" customWidth="1"/>
    <col min="11526" max="11526" width="10.42578125" style="219" bestFit="1" customWidth="1"/>
    <col min="11527" max="11528" width="8.5703125" style="219" bestFit="1" customWidth="1"/>
    <col min="11529" max="11529" width="11.42578125" style="219" bestFit="1" customWidth="1"/>
    <col min="11530" max="11530" width="9.7109375" style="219" bestFit="1" customWidth="1"/>
    <col min="11531" max="11531" width="6.42578125" style="219" bestFit="1" customWidth="1"/>
    <col min="11532" max="11532" width="7.42578125" style="219" bestFit="1" customWidth="1"/>
    <col min="11533" max="11533" width="11.42578125" style="219" bestFit="1" customWidth="1"/>
    <col min="11534" max="11534" width="9.7109375" style="219" bestFit="1" customWidth="1"/>
    <col min="11535" max="11535" width="11.42578125" style="219" bestFit="1" customWidth="1"/>
    <col min="11536" max="11536" width="9.7109375" style="219" bestFit="1" customWidth="1"/>
    <col min="11537" max="11545" width="7.7109375" style="219" customWidth="1"/>
    <col min="11546" max="11546" width="6.42578125" style="219" customWidth="1"/>
    <col min="11547" max="11547" width="6.28515625" style="219" customWidth="1"/>
    <col min="11548" max="11548" width="11.85546875" style="219" bestFit="1" customWidth="1"/>
    <col min="11549" max="11549" width="13.42578125" style="219" customWidth="1"/>
    <col min="11550" max="11550" width="13.140625" style="219" customWidth="1"/>
    <col min="11551" max="11551" width="13.85546875" style="219" customWidth="1"/>
    <col min="11552" max="11552" width="24.85546875" style="219" bestFit="1" customWidth="1"/>
    <col min="11553" max="11553" width="11.140625" style="219" customWidth="1"/>
    <col min="11554" max="11554" width="2.5703125" style="219" customWidth="1"/>
    <col min="11555" max="11776" width="9.140625" style="219" hidden="1"/>
    <col min="11777" max="11777" width="4" style="219" customWidth="1"/>
    <col min="11778" max="11778" width="8.42578125" style="219" bestFit="1" customWidth="1"/>
    <col min="11779" max="11779" width="10.28515625" style="219" bestFit="1" customWidth="1"/>
    <col min="11780" max="11780" width="9.5703125" style="219" bestFit="1" customWidth="1"/>
    <col min="11781" max="11781" width="10.5703125" style="219" bestFit="1" customWidth="1"/>
    <col min="11782" max="11782" width="10.42578125" style="219" bestFit="1" customWidth="1"/>
    <col min="11783" max="11784" width="8.5703125" style="219" bestFit="1" customWidth="1"/>
    <col min="11785" max="11785" width="11.42578125" style="219" bestFit="1" customWidth="1"/>
    <col min="11786" max="11786" width="9.7109375" style="219" bestFit="1" customWidth="1"/>
    <col min="11787" max="11787" width="6.42578125" style="219" bestFit="1" customWidth="1"/>
    <col min="11788" max="11788" width="7.42578125" style="219" bestFit="1" customWidth="1"/>
    <col min="11789" max="11789" width="11.42578125" style="219" bestFit="1" customWidth="1"/>
    <col min="11790" max="11790" width="9.7109375" style="219" bestFit="1" customWidth="1"/>
    <col min="11791" max="11791" width="11.42578125" style="219" bestFit="1" customWidth="1"/>
    <col min="11792" max="11792" width="9.7109375" style="219" bestFit="1" customWidth="1"/>
    <col min="11793" max="11801" width="7.7109375" style="219" customWidth="1"/>
    <col min="11802" max="11802" width="6.42578125" style="219" customWidth="1"/>
    <col min="11803" max="11803" width="6.28515625" style="219" customWidth="1"/>
    <col min="11804" max="11804" width="11.85546875" style="219" bestFit="1" customWidth="1"/>
    <col min="11805" max="11805" width="13.42578125" style="219" customWidth="1"/>
    <col min="11806" max="11806" width="13.140625" style="219" customWidth="1"/>
    <col min="11807" max="11807" width="13.85546875" style="219" customWidth="1"/>
    <col min="11808" max="11808" width="24.85546875" style="219" bestFit="1" customWidth="1"/>
    <col min="11809" max="11809" width="11.140625" style="219" customWidth="1"/>
    <col min="11810" max="11810" width="2.5703125" style="219" customWidth="1"/>
    <col min="11811" max="12032" width="9.140625" style="219" hidden="1"/>
    <col min="12033" max="12033" width="4" style="219" customWidth="1"/>
    <col min="12034" max="12034" width="8.42578125" style="219" bestFit="1" customWidth="1"/>
    <col min="12035" max="12035" width="10.28515625" style="219" bestFit="1" customWidth="1"/>
    <col min="12036" max="12036" width="9.5703125" style="219" bestFit="1" customWidth="1"/>
    <col min="12037" max="12037" width="10.5703125" style="219" bestFit="1" customWidth="1"/>
    <col min="12038" max="12038" width="10.42578125" style="219" bestFit="1" customWidth="1"/>
    <col min="12039" max="12040" width="8.5703125" style="219" bestFit="1" customWidth="1"/>
    <col min="12041" max="12041" width="11.42578125" style="219" bestFit="1" customWidth="1"/>
    <col min="12042" max="12042" width="9.7109375" style="219" bestFit="1" customWidth="1"/>
    <col min="12043" max="12043" width="6.42578125" style="219" bestFit="1" customWidth="1"/>
    <col min="12044" max="12044" width="7.42578125" style="219" bestFit="1" customWidth="1"/>
    <col min="12045" max="12045" width="11.42578125" style="219" bestFit="1" customWidth="1"/>
    <col min="12046" max="12046" width="9.7109375" style="219" bestFit="1" customWidth="1"/>
    <col min="12047" max="12047" width="11.42578125" style="219" bestFit="1" customWidth="1"/>
    <col min="12048" max="12048" width="9.7109375" style="219" bestFit="1" customWidth="1"/>
    <col min="12049" max="12057" width="7.7109375" style="219" customWidth="1"/>
    <col min="12058" max="12058" width="6.42578125" style="219" customWidth="1"/>
    <col min="12059" max="12059" width="6.28515625" style="219" customWidth="1"/>
    <col min="12060" max="12060" width="11.85546875" style="219" bestFit="1" customWidth="1"/>
    <col min="12061" max="12061" width="13.42578125" style="219" customWidth="1"/>
    <col min="12062" max="12062" width="13.140625" style="219" customWidth="1"/>
    <col min="12063" max="12063" width="13.85546875" style="219" customWidth="1"/>
    <col min="12064" max="12064" width="24.85546875" style="219" bestFit="1" customWidth="1"/>
    <col min="12065" max="12065" width="11.140625" style="219" customWidth="1"/>
    <col min="12066" max="12066" width="2.5703125" style="219" customWidth="1"/>
    <col min="12067" max="12288" width="9.140625" style="219" hidden="1"/>
    <col min="12289" max="12289" width="4" style="219" customWidth="1"/>
    <col min="12290" max="12290" width="8.42578125" style="219" bestFit="1" customWidth="1"/>
    <col min="12291" max="12291" width="10.28515625" style="219" bestFit="1" customWidth="1"/>
    <col min="12292" max="12292" width="9.5703125" style="219" bestFit="1" customWidth="1"/>
    <col min="12293" max="12293" width="10.5703125" style="219" bestFit="1" customWidth="1"/>
    <col min="12294" max="12294" width="10.42578125" style="219" bestFit="1" customWidth="1"/>
    <col min="12295" max="12296" width="8.5703125" style="219" bestFit="1" customWidth="1"/>
    <col min="12297" max="12297" width="11.42578125" style="219" bestFit="1" customWidth="1"/>
    <col min="12298" max="12298" width="9.7109375" style="219" bestFit="1" customWidth="1"/>
    <col min="12299" max="12299" width="6.42578125" style="219" bestFit="1" customWidth="1"/>
    <col min="12300" max="12300" width="7.42578125" style="219" bestFit="1" customWidth="1"/>
    <col min="12301" max="12301" width="11.42578125" style="219" bestFit="1" customWidth="1"/>
    <col min="12302" max="12302" width="9.7109375" style="219" bestFit="1" customWidth="1"/>
    <col min="12303" max="12303" width="11.42578125" style="219" bestFit="1" customWidth="1"/>
    <col min="12304" max="12304" width="9.7109375" style="219" bestFit="1" customWidth="1"/>
    <col min="12305" max="12313" width="7.7109375" style="219" customWidth="1"/>
    <col min="12314" max="12314" width="6.42578125" style="219" customWidth="1"/>
    <col min="12315" max="12315" width="6.28515625" style="219" customWidth="1"/>
    <col min="12316" max="12316" width="11.85546875" style="219" bestFit="1" customWidth="1"/>
    <col min="12317" max="12317" width="13.42578125" style="219" customWidth="1"/>
    <col min="12318" max="12318" width="13.140625" style="219" customWidth="1"/>
    <col min="12319" max="12319" width="13.85546875" style="219" customWidth="1"/>
    <col min="12320" max="12320" width="24.85546875" style="219" bestFit="1" customWidth="1"/>
    <col min="12321" max="12321" width="11.140625" style="219" customWidth="1"/>
    <col min="12322" max="12322" width="2.5703125" style="219" customWidth="1"/>
    <col min="12323" max="12544" width="9.140625" style="219" hidden="1"/>
    <col min="12545" max="12545" width="4" style="219" customWidth="1"/>
    <col min="12546" max="12546" width="8.42578125" style="219" bestFit="1" customWidth="1"/>
    <col min="12547" max="12547" width="10.28515625" style="219" bestFit="1" customWidth="1"/>
    <col min="12548" max="12548" width="9.5703125" style="219" bestFit="1" customWidth="1"/>
    <col min="12549" max="12549" width="10.5703125" style="219" bestFit="1" customWidth="1"/>
    <col min="12550" max="12550" width="10.42578125" style="219" bestFit="1" customWidth="1"/>
    <col min="12551" max="12552" width="8.5703125" style="219" bestFit="1" customWidth="1"/>
    <col min="12553" max="12553" width="11.42578125" style="219" bestFit="1" customWidth="1"/>
    <col min="12554" max="12554" width="9.7109375" style="219" bestFit="1" customWidth="1"/>
    <col min="12555" max="12555" width="6.42578125" style="219" bestFit="1" customWidth="1"/>
    <col min="12556" max="12556" width="7.42578125" style="219" bestFit="1" customWidth="1"/>
    <col min="12557" max="12557" width="11.42578125" style="219" bestFit="1" customWidth="1"/>
    <col min="12558" max="12558" width="9.7109375" style="219" bestFit="1" customWidth="1"/>
    <col min="12559" max="12559" width="11.42578125" style="219" bestFit="1" customWidth="1"/>
    <col min="12560" max="12560" width="9.7109375" style="219" bestFit="1" customWidth="1"/>
    <col min="12561" max="12569" width="7.7109375" style="219" customWidth="1"/>
    <col min="12570" max="12570" width="6.42578125" style="219" customWidth="1"/>
    <col min="12571" max="12571" width="6.28515625" style="219" customWidth="1"/>
    <col min="12572" max="12572" width="11.85546875" style="219" bestFit="1" customWidth="1"/>
    <col min="12573" max="12573" width="13.42578125" style="219" customWidth="1"/>
    <col min="12574" max="12574" width="13.140625" style="219" customWidth="1"/>
    <col min="12575" max="12575" width="13.85546875" style="219" customWidth="1"/>
    <col min="12576" max="12576" width="24.85546875" style="219" bestFit="1" customWidth="1"/>
    <col min="12577" max="12577" width="11.140625" style="219" customWidth="1"/>
    <col min="12578" max="12578" width="2.5703125" style="219" customWidth="1"/>
    <col min="12579" max="12800" width="9.140625" style="219" hidden="1"/>
    <col min="12801" max="12801" width="4" style="219" customWidth="1"/>
    <col min="12802" max="12802" width="8.42578125" style="219" bestFit="1" customWidth="1"/>
    <col min="12803" max="12803" width="10.28515625" style="219" bestFit="1" customWidth="1"/>
    <col min="12804" max="12804" width="9.5703125" style="219" bestFit="1" customWidth="1"/>
    <col min="12805" max="12805" width="10.5703125" style="219" bestFit="1" customWidth="1"/>
    <col min="12806" max="12806" width="10.42578125" style="219" bestFit="1" customWidth="1"/>
    <col min="12807" max="12808" width="8.5703125" style="219" bestFit="1" customWidth="1"/>
    <col min="12809" max="12809" width="11.42578125" style="219" bestFit="1" customWidth="1"/>
    <col min="12810" max="12810" width="9.7109375" style="219" bestFit="1" customWidth="1"/>
    <col min="12811" max="12811" width="6.42578125" style="219" bestFit="1" customWidth="1"/>
    <col min="12812" max="12812" width="7.42578125" style="219" bestFit="1" customWidth="1"/>
    <col min="12813" max="12813" width="11.42578125" style="219" bestFit="1" customWidth="1"/>
    <col min="12814" max="12814" width="9.7109375" style="219" bestFit="1" customWidth="1"/>
    <col min="12815" max="12815" width="11.42578125" style="219" bestFit="1" customWidth="1"/>
    <col min="12816" max="12816" width="9.7109375" style="219" bestFit="1" customWidth="1"/>
    <col min="12817" max="12825" width="7.7109375" style="219" customWidth="1"/>
    <col min="12826" max="12826" width="6.42578125" style="219" customWidth="1"/>
    <col min="12827" max="12827" width="6.28515625" style="219" customWidth="1"/>
    <col min="12828" max="12828" width="11.85546875" style="219" bestFit="1" customWidth="1"/>
    <col min="12829" max="12829" width="13.42578125" style="219" customWidth="1"/>
    <col min="12830" max="12830" width="13.140625" style="219" customWidth="1"/>
    <col min="12831" max="12831" width="13.85546875" style="219" customWidth="1"/>
    <col min="12832" max="12832" width="24.85546875" style="219" bestFit="1" customWidth="1"/>
    <col min="12833" max="12833" width="11.140625" style="219" customWidth="1"/>
    <col min="12834" max="12834" width="2.5703125" style="219" customWidth="1"/>
    <col min="12835" max="13056" width="9.140625" style="219" hidden="1"/>
    <col min="13057" max="13057" width="4" style="219" customWidth="1"/>
    <col min="13058" max="13058" width="8.42578125" style="219" bestFit="1" customWidth="1"/>
    <col min="13059" max="13059" width="10.28515625" style="219" bestFit="1" customWidth="1"/>
    <col min="13060" max="13060" width="9.5703125" style="219" bestFit="1" customWidth="1"/>
    <col min="13061" max="13061" width="10.5703125" style="219" bestFit="1" customWidth="1"/>
    <col min="13062" max="13062" width="10.42578125" style="219" bestFit="1" customWidth="1"/>
    <col min="13063" max="13064" width="8.5703125" style="219" bestFit="1" customWidth="1"/>
    <col min="13065" max="13065" width="11.42578125" style="219" bestFit="1" customWidth="1"/>
    <col min="13066" max="13066" width="9.7109375" style="219" bestFit="1" customWidth="1"/>
    <col min="13067" max="13067" width="6.42578125" style="219" bestFit="1" customWidth="1"/>
    <col min="13068" max="13068" width="7.42578125" style="219" bestFit="1" customWidth="1"/>
    <col min="13069" max="13069" width="11.42578125" style="219" bestFit="1" customWidth="1"/>
    <col min="13070" max="13070" width="9.7109375" style="219" bestFit="1" customWidth="1"/>
    <col min="13071" max="13071" width="11.42578125" style="219" bestFit="1" customWidth="1"/>
    <col min="13072" max="13072" width="9.7109375" style="219" bestFit="1" customWidth="1"/>
    <col min="13073" max="13081" width="7.7109375" style="219" customWidth="1"/>
    <col min="13082" max="13082" width="6.42578125" style="219" customWidth="1"/>
    <col min="13083" max="13083" width="6.28515625" style="219" customWidth="1"/>
    <col min="13084" max="13084" width="11.85546875" style="219" bestFit="1" customWidth="1"/>
    <col min="13085" max="13085" width="13.42578125" style="219" customWidth="1"/>
    <col min="13086" max="13086" width="13.140625" style="219" customWidth="1"/>
    <col min="13087" max="13087" width="13.85546875" style="219" customWidth="1"/>
    <col min="13088" max="13088" width="24.85546875" style="219" bestFit="1" customWidth="1"/>
    <col min="13089" max="13089" width="11.140625" style="219" customWidth="1"/>
    <col min="13090" max="13090" width="2.5703125" style="219" customWidth="1"/>
    <col min="13091" max="13312" width="9.140625" style="219" hidden="1"/>
    <col min="13313" max="13313" width="4" style="219" customWidth="1"/>
    <col min="13314" max="13314" width="8.42578125" style="219" bestFit="1" customWidth="1"/>
    <col min="13315" max="13315" width="10.28515625" style="219" bestFit="1" customWidth="1"/>
    <col min="13316" max="13316" width="9.5703125" style="219" bestFit="1" customWidth="1"/>
    <col min="13317" max="13317" width="10.5703125" style="219" bestFit="1" customWidth="1"/>
    <col min="13318" max="13318" width="10.42578125" style="219" bestFit="1" customWidth="1"/>
    <col min="13319" max="13320" width="8.5703125" style="219" bestFit="1" customWidth="1"/>
    <col min="13321" max="13321" width="11.42578125" style="219" bestFit="1" customWidth="1"/>
    <col min="13322" max="13322" width="9.7109375" style="219" bestFit="1" customWidth="1"/>
    <col min="13323" max="13323" width="6.42578125" style="219" bestFit="1" customWidth="1"/>
    <col min="13324" max="13324" width="7.42578125" style="219" bestFit="1" customWidth="1"/>
    <col min="13325" max="13325" width="11.42578125" style="219" bestFit="1" customWidth="1"/>
    <col min="13326" max="13326" width="9.7109375" style="219" bestFit="1" customWidth="1"/>
    <col min="13327" max="13327" width="11.42578125" style="219" bestFit="1" customWidth="1"/>
    <col min="13328" max="13328" width="9.7109375" style="219" bestFit="1" customWidth="1"/>
    <col min="13329" max="13337" width="7.7109375" style="219" customWidth="1"/>
    <col min="13338" max="13338" width="6.42578125" style="219" customWidth="1"/>
    <col min="13339" max="13339" width="6.28515625" style="219" customWidth="1"/>
    <col min="13340" max="13340" width="11.85546875" style="219" bestFit="1" customWidth="1"/>
    <col min="13341" max="13341" width="13.42578125" style="219" customWidth="1"/>
    <col min="13342" max="13342" width="13.140625" style="219" customWidth="1"/>
    <col min="13343" max="13343" width="13.85546875" style="219" customWidth="1"/>
    <col min="13344" max="13344" width="24.85546875" style="219" bestFit="1" customWidth="1"/>
    <col min="13345" max="13345" width="11.140625" style="219" customWidth="1"/>
    <col min="13346" max="13346" width="2.5703125" style="219" customWidth="1"/>
    <col min="13347" max="13568" width="9.140625" style="219" hidden="1"/>
    <col min="13569" max="13569" width="4" style="219" customWidth="1"/>
    <col min="13570" max="13570" width="8.42578125" style="219" bestFit="1" customWidth="1"/>
    <col min="13571" max="13571" width="10.28515625" style="219" bestFit="1" customWidth="1"/>
    <col min="13572" max="13572" width="9.5703125" style="219" bestFit="1" customWidth="1"/>
    <col min="13573" max="13573" width="10.5703125" style="219" bestFit="1" customWidth="1"/>
    <col min="13574" max="13574" width="10.42578125" style="219" bestFit="1" customWidth="1"/>
    <col min="13575" max="13576" width="8.5703125" style="219" bestFit="1" customWidth="1"/>
    <col min="13577" max="13577" width="11.42578125" style="219" bestFit="1" customWidth="1"/>
    <col min="13578" max="13578" width="9.7109375" style="219" bestFit="1" customWidth="1"/>
    <col min="13579" max="13579" width="6.42578125" style="219" bestFit="1" customWidth="1"/>
    <col min="13580" max="13580" width="7.42578125" style="219" bestFit="1" customWidth="1"/>
    <col min="13581" max="13581" width="11.42578125" style="219" bestFit="1" customWidth="1"/>
    <col min="13582" max="13582" width="9.7109375" style="219" bestFit="1" customWidth="1"/>
    <col min="13583" max="13583" width="11.42578125" style="219" bestFit="1" customWidth="1"/>
    <col min="13584" max="13584" width="9.7109375" style="219" bestFit="1" customWidth="1"/>
    <col min="13585" max="13593" width="7.7109375" style="219" customWidth="1"/>
    <col min="13594" max="13594" width="6.42578125" style="219" customWidth="1"/>
    <col min="13595" max="13595" width="6.28515625" style="219" customWidth="1"/>
    <col min="13596" max="13596" width="11.85546875" style="219" bestFit="1" customWidth="1"/>
    <col min="13597" max="13597" width="13.42578125" style="219" customWidth="1"/>
    <col min="13598" max="13598" width="13.140625" style="219" customWidth="1"/>
    <col min="13599" max="13599" width="13.85546875" style="219" customWidth="1"/>
    <col min="13600" max="13600" width="24.85546875" style="219" bestFit="1" customWidth="1"/>
    <col min="13601" max="13601" width="11.140625" style="219" customWidth="1"/>
    <col min="13602" max="13602" width="2.5703125" style="219" customWidth="1"/>
    <col min="13603" max="13824" width="9.140625" style="219" hidden="1"/>
    <col min="13825" max="13825" width="4" style="219" customWidth="1"/>
    <col min="13826" max="13826" width="8.42578125" style="219" bestFit="1" customWidth="1"/>
    <col min="13827" max="13827" width="10.28515625" style="219" bestFit="1" customWidth="1"/>
    <col min="13828" max="13828" width="9.5703125" style="219" bestFit="1" customWidth="1"/>
    <col min="13829" max="13829" width="10.5703125" style="219" bestFit="1" customWidth="1"/>
    <col min="13830" max="13830" width="10.42578125" style="219" bestFit="1" customWidth="1"/>
    <col min="13831" max="13832" width="8.5703125" style="219" bestFit="1" customWidth="1"/>
    <col min="13833" max="13833" width="11.42578125" style="219" bestFit="1" customWidth="1"/>
    <col min="13834" max="13834" width="9.7109375" style="219" bestFit="1" customWidth="1"/>
    <col min="13835" max="13835" width="6.42578125" style="219" bestFit="1" customWidth="1"/>
    <col min="13836" max="13836" width="7.42578125" style="219" bestFit="1" customWidth="1"/>
    <col min="13837" max="13837" width="11.42578125" style="219" bestFit="1" customWidth="1"/>
    <col min="13838" max="13838" width="9.7109375" style="219" bestFit="1" customWidth="1"/>
    <col min="13839" max="13839" width="11.42578125" style="219" bestFit="1" customWidth="1"/>
    <col min="13840" max="13840" width="9.7109375" style="219" bestFit="1" customWidth="1"/>
    <col min="13841" max="13849" width="7.7109375" style="219" customWidth="1"/>
    <col min="13850" max="13850" width="6.42578125" style="219" customWidth="1"/>
    <col min="13851" max="13851" width="6.28515625" style="219" customWidth="1"/>
    <col min="13852" max="13852" width="11.85546875" style="219" bestFit="1" customWidth="1"/>
    <col min="13853" max="13853" width="13.42578125" style="219" customWidth="1"/>
    <col min="13854" max="13854" width="13.140625" style="219" customWidth="1"/>
    <col min="13855" max="13855" width="13.85546875" style="219" customWidth="1"/>
    <col min="13856" max="13856" width="24.85546875" style="219" bestFit="1" customWidth="1"/>
    <col min="13857" max="13857" width="11.140625" style="219" customWidth="1"/>
    <col min="13858" max="13858" width="2.5703125" style="219" customWidth="1"/>
    <col min="13859" max="14080" width="9.140625" style="219" hidden="1"/>
    <col min="14081" max="14081" width="4" style="219" customWidth="1"/>
    <col min="14082" max="14082" width="8.42578125" style="219" bestFit="1" customWidth="1"/>
    <col min="14083" max="14083" width="10.28515625" style="219" bestFit="1" customWidth="1"/>
    <col min="14084" max="14084" width="9.5703125" style="219" bestFit="1" customWidth="1"/>
    <col min="14085" max="14085" width="10.5703125" style="219" bestFit="1" customWidth="1"/>
    <col min="14086" max="14086" width="10.42578125" style="219" bestFit="1" customWidth="1"/>
    <col min="14087" max="14088" width="8.5703125" style="219" bestFit="1" customWidth="1"/>
    <col min="14089" max="14089" width="11.42578125" style="219" bestFit="1" customWidth="1"/>
    <col min="14090" max="14090" width="9.7109375" style="219" bestFit="1" customWidth="1"/>
    <col min="14091" max="14091" width="6.42578125" style="219" bestFit="1" customWidth="1"/>
    <col min="14092" max="14092" width="7.42578125" style="219" bestFit="1" customWidth="1"/>
    <col min="14093" max="14093" width="11.42578125" style="219" bestFit="1" customWidth="1"/>
    <col min="14094" max="14094" width="9.7109375" style="219" bestFit="1" customWidth="1"/>
    <col min="14095" max="14095" width="11.42578125" style="219" bestFit="1" customWidth="1"/>
    <col min="14096" max="14096" width="9.7109375" style="219" bestFit="1" customWidth="1"/>
    <col min="14097" max="14105" width="7.7109375" style="219" customWidth="1"/>
    <col min="14106" max="14106" width="6.42578125" style="219" customWidth="1"/>
    <col min="14107" max="14107" width="6.28515625" style="219" customWidth="1"/>
    <col min="14108" max="14108" width="11.85546875" style="219" bestFit="1" customWidth="1"/>
    <col min="14109" max="14109" width="13.42578125" style="219" customWidth="1"/>
    <col min="14110" max="14110" width="13.140625" style="219" customWidth="1"/>
    <col min="14111" max="14111" width="13.85546875" style="219" customWidth="1"/>
    <col min="14112" max="14112" width="24.85546875" style="219" bestFit="1" customWidth="1"/>
    <col min="14113" max="14113" width="11.140625" style="219" customWidth="1"/>
    <col min="14114" max="14114" width="2.5703125" style="219" customWidth="1"/>
    <col min="14115" max="14336" width="9.140625" style="219" hidden="1"/>
    <col min="14337" max="14337" width="4" style="219" customWidth="1"/>
    <col min="14338" max="14338" width="8.42578125" style="219" bestFit="1" customWidth="1"/>
    <col min="14339" max="14339" width="10.28515625" style="219" bestFit="1" customWidth="1"/>
    <col min="14340" max="14340" width="9.5703125" style="219" bestFit="1" customWidth="1"/>
    <col min="14341" max="14341" width="10.5703125" style="219" bestFit="1" customWidth="1"/>
    <col min="14342" max="14342" width="10.42578125" style="219" bestFit="1" customWidth="1"/>
    <col min="14343" max="14344" width="8.5703125" style="219" bestFit="1" customWidth="1"/>
    <col min="14345" max="14345" width="11.42578125" style="219" bestFit="1" customWidth="1"/>
    <col min="14346" max="14346" width="9.7109375" style="219" bestFit="1" customWidth="1"/>
    <col min="14347" max="14347" width="6.42578125" style="219" bestFit="1" customWidth="1"/>
    <col min="14348" max="14348" width="7.42578125" style="219" bestFit="1" customWidth="1"/>
    <col min="14349" max="14349" width="11.42578125" style="219" bestFit="1" customWidth="1"/>
    <col min="14350" max="14350" width="9.7109375" style="219" bestFit="1" customWidth="1"/>
    <col min="14351" max="14351" width="11.42578125" style="219" bestFit="1" customWidth="1"/>
    <col min="14352" max="14352" width="9.7109375" style="219" bestFit="1" customWidth="1"/>
    <col min="14353" max="14361" width="7.7109375" style="219" customWidth="1"/>
    <col min="14362" max="14362" width="6.42578125" style="219" customWidth="1"/>
    <col min="14363" max="14363" width="6.28515625" style="219" customWidth="1"/>
    <col min="14364" max="14364" width="11.85546875" style="219" bestFit="1" customWidth="1"/>
    <col min="14365" max="14365" width="13.42578125" style="219" customWidth="1"/>
    <col min="14366" max="14366" width="13.140625" style="219" customWidth="1"/>
    <col min="14367" max="14367" width="13.85546875" style="219" customWidth="1"/>
    <col min="14368" max="14368" width="24.85546875" style="219" bestFit="1" customWidth="1"/>
    <col min="14369" max="14369" width="11.140625" style="219" customWidth="1"/>
    <col min="14370" max="14370" width="2.5703125" style="219" customWidth="1"/>
    <col min="14371" max="14592" width="9.140625" style="219" hidden="1"/>
    <col min="14593" max="14593" width="4" style="219" customWidth="1"/>
    <col min="14594" max="14594" width="8.42578125" style="219" bestFit="1" customWidth="1"/>
    <col min="14595" max="14595" width="10.28515625" style="219" bestFit="1" customWidth="1"/>
    <col min="14596" max="14596" width="9.5703125" style="219" bestFit="1" customWidth="1"/>
    <col min="14597" max="14597" width="10.5703125" style="219" bestFit="1" customWidth="1"/>
    <col min="14598" max="14598" width="10.42578125" style="219" bestFit="1" customWidth="1"/>
    <col min="14599" max="14600" width="8.5703125" style="219" bestFit="1" customWidth="1"/>
    <col min="14601" max="14601" width="11.42578125" style="219" bestFit="1" customWidth="1"/>
    <col min="14602" max="14602" width="9.7109375" style="219" bestFit="1" customWidth="1"/>
    <col min="14603" max="14603" width="6.42578125" style="219" bestFit="1" customWidth="1"/>
    <col min="14604" max="14604" width="7.42578125" style="219" bestFit="1" customWidth="1"/>
    <col min="14605" max="14605" width="11.42578125" style="219" bestFit="1" customWidth="1"/>
    <col min="14606" max="14606" width="9.7109375" style="219" bestFit="1" customWidth="1"/>
    <col min="14607" max="14607" width="11.42578125" style="219" bestFit="1" customWidth="1"/>
    <col min="14608" max="14608" width="9.7109375" style="219" bestFit="1" customWidth="1"/>
    <col min="14609" max="14617" width="7.7109375" style="219" customWidth="1"/>
    <col min="14618" max="14618" width="6.42578125" style="219" customWidth="1"/>
    <col min="14619" max="14619" width="6.28515625" style="219" customWidth="1"/>
    <col min="14620" max="14620" width="11.85546875" style="219" bestFit="1" customWidth="1"/>
    <col min="14621" max="14621" width="13.42578125" style="219" customWidth="1"/>
    <col min="14622" max="14622" width="13.140625" style="219" customWidth="1"/>
    <col min="14623" max="14623" width="13.85546875" style="219" customWidth="1"/>
    <col min="14624" max="14624" width="24.85546875" style="219" bestFit="1" customWidth="1"/>
    <col min="14625" max="14625" width="11.140625" style="219" customWidth="1"/>
    <col min="14626" max="14626" width="2.5703125" style="219" customWidth="1"/>
    <col min="14627" max="14848" width="9.140625" style="219" hidden="1"/>
    <col min="14849" max="14849" width="4" style="219" customWidth="1"/>
    <col min="14850" max="14850" width="8.42578125" style="219" bestFit="1" customWidth="1"/>
    <col min="14851" max="14851" width="10.28515625" style="219" bestFit="1" customWidth="1"/>
    <col min="14852" max="14852" width="9.5703125" style="219" bestFit="1" customWidth="1"/>
    <col min="14853" max="14853" width="10.5703125" style="219" bestFit="1" customWidth="1"/>
    <col min="14854" max="14854" width="10.42578125" style="219" bestFit="1" customWidth="1"/>
    <col min="14855" max="14856" width="8.5703125" style="219" bestFit="1" customWidth="1"/>
    <col min="14857" max="14857" width="11.42578125" style="219" bestFit="1" customWidth="1"/>
    <col min="14858" max="14858" width="9.7109375" style="219" bestFit="1" customWidth="1"/>
    <col min="14859" max="14859" width="6.42578125" style="219" bestFit="1" customWidth="1"/>
    <col min="14860" max="14860" width="7.42578125" style="219" bestFit="1" customWidth="1"/>
    <col min="14861" max="14861" width="11.42578125" style="219" bestFit="1" customWidth="1"/>
    <col min="14862" max="14862" width="9.7109375" style="219" bestFit="1" customWidth="1"/>
    <col min="14863" max="14863" width="11.42578125" style="219" bestFit="1" customWidth="1"/>
    <col min="14864" max="14864" width="9.7109375" style="219" bestFit="1" customWidth="1"/>
    <col min="14865" max="14873" width="7.7109375" style="219" customWidth="1"/>
    <col min="14874" max="14874" width="6.42578125" style="219" customWidth="1"/>
    <col min="14875" max="14875" width="6.28515625" style="219" customWidth="1"/>
    <col min="14876" max="14876" width="11.85546875" style="219" bestFit="1" customWidth="1"/>
    <col min="14877" max="14877" width="13.42578125" style="219" customWidth="1"/>
    <col min="14878" max="14878" width="13.140625" style="219" customWidth="1"/>
    <col min="14879" max="14879" width="13.85546875" style="219" customWidth="1"/>
    <col min="14880" max="14880" width="24.85546875" style="219" bestFit="1" customWidth="1"/>
    <col min="14881" max="14881" width="11.140625" style="219" customWidth="1"/>
    <col min="14882" max="14882" width="2.5703125" style="219" customWidth="1"/>
    <col min="14883" max="15104" width="9.140625" style="219" hidden="1"/>
    <col min="15105" max="15105" width="4" style="219" customWidth="1"/>
    <col min="15106" max="15106" width="8.42578125" style="219" bestFit="1" customWidth="1"/>
    <col min="15107" max="15107" width="10.28515625" style="219" bestFit="1" customWidth="1"/>
    <col min="15108" max="15108" width="9.5703125" style="219" bestFit="1" customWidth="1"/>
    <col min="15109" max="15109" width="10.5703125" style="219" bestFit="1" customWidth="1"/>
    <col min="15110" max="15110" width="10.42578125" style="219" bestFit="1" customWidth="1"/>
    <col min="15111" max="15112" width="8.5703125" style="219" bestFit="1" customWidth="1"/>
    <col min="15113" max="15113" width="11.42578125" style="219" bestFit="1" customWidth="1"/>
    <col min="15114" max="15114" width="9.7109375" style="219" bestFit="1" customWidth="1"/>
    <col min="15115" max="15115" width="6.42578125" style="219" bestFit="1" customWidth="1"/>
    <col min="15116" max="15116" width="7.42578125" style="219" bestFit="1" customWidth="1"/>
    <col min="15117" max="15117" width="11.42578125" style="219" bestFit="1" customWidth="1"/>
    <col min="15118" max="15118" width="9.7109375" style="219" bestFit="1" customWidth="1"/>
    <col min="15119" max="15119" width="11.42578125" style="219" bestFit="1" customWidth="1"/>
    <col min="15120" max="15120" width="9.7109375" style="219" bestFit="1" customWidth="1"/>
    <col min="15121" max="15129" width="7.7109375" style="219" customWidth="1"/>
    <col min="15130" max="15130" width="6.42578125" style="219" customWidth="1"/>
    <col min="15131" max="15131" width="6.28515625" style="219" customWidth="1"/>
    <col min="15132" max="15132" width="11.85546875" style="219" bestFit="1" customWidth="1"/>
    <col min="15133" max="15133" width="13.42578125" style="219" customWidth="1"/>
    <col min="15134" max="15134" width="13.140625" style="219" customWidth="1"/>
    <col min="15135" max="15135" width="13.85546875" style="219" customWidth="1"/>
    <col min="15136" max="15136" width="24.85546875" style="219" bestFit="1" customWidth="1"/>
    <col min="15137" max="15137" width="11.140625" style="219" customWidth="1"/>
    <col min="15138" max="15138" width="2.5703125" style="219" customWidth="1"/>
    <col min="15139" max="15360" width="9.140625" style="219" hidden="1"/>
    <col min="15361" max="15361" width="4" style="219" customWidth="1"/>
    <col min="15362" max="15362" width="8.42578125" style="219" bestFit="1" customWidth="1"/>
    <col min="15363" max="15363" width="10.28515625" style="219" bestFit="1" customWidth="1"/>
    <col min="15364" max="15364" width="9.5703125" style="219" bestFit="1" customWidth="1"/>
    <col min="15365" max="15365" width="10.5703125" style="219" bestFit="1" customWidth="1"/>
    <col min="15366" max="15366" width="10.42578125" style="219" bestFit="1" customWidth="1"/>
    <col min="15367" max="15368" width="8.5703125" style="219" bestFit="1" customWidth="1"/>
    <col min="15369" max="15369" width="11.42578125" style="219" bestFit="1" customWidth="1"/>
    <col min="15370" max="15370" width="9.7109375" style="219" bestFit="1" customWidth="1"/>
    <col min="15371" max="15371" width="6.42578125" style="219" bestFit="1" customWidth="1"/>
    <col min="15372" max="15372" width="7.42578125" style="219" bestFit="1" customWidth="1"/>
    <col min="15373" max="15373" width="11.42578125" style="219" bestFit="1" customWidth="1"/>
    <col min="15374" max="15374" width="9.7109375" style="219" bestFit="1" customWidth="1"/>
    <col min="15375" max="15375" width="11.42578125" style="219" bestFit="1" customWidth="1"/>
    <col min="15376" max="15376" width="9.7109375" style="219" bestFit="1" customWidth="1"/>
    <col min="15377" max="15385" width="7.7109375" style="219" customWidth="1"/>
    <col min="15386" max="15386" width="6.42578125" style="219" customWidth="1"/>
    <col min="15387" max="15387" width="6.28515625" style="219" customWidth="1"/>
    <col min="15388" max="15388" width="11.85546875" style="219" bestFit="1" customWidth="1"/>
    <col min="15389" max="15389" width="13.42578125" style="219" customWidth="1"/>
    <col min="15390" max="15390" width="13.140625" style="219" customWidth="1"/>
    <col min="15391" max="15391" width="13.85546875" style="219" customWidth="1"/>
    <col min="15392" max="15392" width="24.85546875" style="219" bestFit="1" customWidth="1"/>
    <col min="15393" max="15393" width="11.140625" style="219" customWidth="1"/>
    <col min="15394" max="15394" width="2.5703125" style="219" customWidth="1"/>
    <col min="15395" max="15616" width="9.140625" style="219" hidden="1"/>
    <col min="15617" max="15617" width="4" style="219" customWidth="1"/>
    <col min="15618" max="15618" width="8.42578125" style="219" bestFit="1" customWidth="1"/>
    <col min="15619" max="15619" width="10.28515625" style="219" bestFit="1" customWidth="1"/>
    <col min="15620" max="15620" width="9.5703125" style="219" bestFit="1" customWidth="1"/>
    <col min="15621" max="15621" width="10.5703125" style="219" bestFit="1" customWidth="1"/>
    <col min="15622" max="15622" width="10.42578125" style="219" bestFit="1" customWidth="1"/>
    <col min="15623" max="15624" width="8.5703125" style="219" bestFit="1" customWidth="1"/>
    <col min="15625" max="15625" width="11.42578125" style="219" bestFit="1" customWidth="1"/>
    <col min="15626" max="15626" width="9.7109375" style="219" bestFit="1" customWidth="1"/>
    <col min="15627" max="15627" width="6.42578125" style="219" bestFit="1" customWidth="1"/>
    <col min="15628" max="15628" width="7.42578125" style="219" bestFit="1" customWidth="1"/>
    <col min="15629" max="15629" width="11.42578125" style="219" bestFit="1" customWidth="1"/>
    <col min="15630" max="15630" width="9.7109375" style="219" bestFit="1" customWidth="1"/>
    <col min="15631" max="15631" width="11.42578125" style="219" bestFit="1" customWidth="1"/>
    <col min="15632" max="15632" width="9.7109375" style="219" bestFit="1" customWidth="1"/>
    <col min="15633" max="15641" width="7.7109375" style="219" customWidth="1"/>
    <col min="15642" max="15642" width="6.42578125" style="219" customWidth="1"/>
    <col min="15643" max="15643" width="6.28515625" style="219" customWidth="1"/>
    <col min="15644" max="15644" width="11.85546875" style="219" bestFit="1" customWidth="1"/>
    <col min="15645" max="15645" width="13.42578125" style="219" customWidth="1"/>
    <col min="15646" max="15646" width="13.140625" style="219" customWidth="1"/>
    <col min="15647" max="15647" width="13.85546875" style="219" customWidth="1"/>
    <col min="15648" max="15648" width="24.85546875" style="219" bestFit="1" customWidth="1"/>
    <col min="15649" max="15649" width="11.140625" style="219" customWidth="1"/>
    <col min="15650" max="15650" width="2.5703125" style="219" customWidth="1"/>
    <col min="15651" max="15872" width="9.140625" style="219" hidden="1"/>
    <col min="15873" max="15873" width="4" style="219" customWidth="1"/>
    <col min="15874" max="15874" width="8.42578125" style="219" bestFit="1" customWidth="1"/>
    <col min="15875" max="15875" width="10.28515625" style="219" bestFit="1" customWidth="1"/>
    <col min="15876" max="15876" width="9.5703125" style="219" bestFit="1" customWidth="1"/>
    <col min="15877" max="15877" width="10.5703125" style="219" bestFit="1" customWidth="1"/>
    <col min="15878" max="15878" width="10.42578125" style="219" bestFit="1" customWidth="1"/>
    <col min="15879" max="15880" width="8.5703125" style="219" bestFit="1" customWidth="1"/>
    <col min="15881" max="15881" width="11.42578125" style="219" bestFit="1" customWidth="1"/>
    <col min="15882" max="15882" width="9.7109375" style="219" bestFit="1" customWidth="1"/>
    <col min="15883" max="15883" width="6.42578125" style="219" bestFit="1" customWidth="1"/>
    <col min="15884" max="15884" width="7.42578125" style="219" bestFit="1" customWidth="1"/>
    <col min="15885" max="15885" width="11.42578125" style="219" bestFit="1" customWidth="1"/>
    <col min="15886" max="15886" width="9.7109375" style="219" bestFit="1" customWidth="1"/>
    <col min="15887" max="15887" width="11.42578125" style="219" bestFit="1" customWidth="1"/>
    <col min="15888" max="15888" width="9.7109375" style="219" bestFit="1" customWidth="1"/>
    <col min="15889" max="15897" width="7.7109375" style="219" customWidth="1"/>
    <col min="15898" max="15898" width="6.42578125" style="219" customWidth="1"/>
    <col min="15899" max="15899" width="6.28515625" style="219" customWidth="1"/>
    <col min="15900" max="15900" width="11.85546875" style="219" bestFit="1" customWidth="1"/>
    <col min="15901" max="15901" width="13.42578125" style="219" customWidth="1"/>
    <col min="15902" max="15902" width="13.140625" style="219" customWidth="1"/>
    <col min="15903" max="15903" width="13.85546875" style="219" customWidth="1"/>
    <col min="15904" max="15904" width="24.85546875" style="219" bestFit="1" customWidth="1"/>
    <col min="15905" max="15905" width="11.140625" style="219" customWidth="1"/>
    <col min="15906" max="15906" width="2.5703125" style="219" customWidth="1"/>
    <col min="15907" max="16128" width="9.140625" style="219" hidden="1"/>
    <col min="16129" max="16129" width="4" style="219" customWidth="1"/>
    <col min="16130" max="16130" width="8.42578125" style="219" bestFit="1" customWidth="1"/>
    <col min="16131" max="16131" width="10.28515625" style="219" bestFit="1" customWidth="1"/>
    <col min="16132" max="16132" width="9.5703125" style="219" bestFit="1" customWidth="1"/>
    <col min="16133" max="16133" width="10.5703125" style="219" bestFit="1" customWidth="1"/>
    <col min="16134" max="16134" width="10.42578125" style="219" bestFit="1" customWidth="1"/>
    <col min="16135" max="16136" width="8.5703125" style="219" bestFit="1" customWidth="1"/>
    <col min="16137" max="16137" width="11.42578125" style="219" bestFit="1" customWidth="1"/>
    <col min="16138" max="16138" width="9.7109375" style="219" bestFit="1" customWidth="1"/>
    <col min="16139" max="16139" width="6.42578125" style="219" bestFit="1" customWidth="1"/>
    <col min="16140" max="16140" width="7.42578125" style="219" bestFit="1" customWidth="1"/>
    <col min="16141" max="16141" width="11.42578125" style="219" bestFit="1" customWidth="1"/>
    <col min="16142" max="16142" width="9.7109375" style="219" bestFit="1" customWidth="1"/>
    <col min="16143" max="16143" width="11.42578125" style="219" bestFit="1" customWidth="1"/>
    <col min="16144" max="16144" width="9.7109375" style="219" bestFit="1" customWidth="1"/>
    <col min="16145" max="16153" width="7.7109375" style="219" customWidth="1"/>
    <col min="16154" max="16154" width="6.42578125" style="219" customWidth="1"/>
    <col min="16155" max="16155" width="6.28515625" style="219" customWidth="1"/>
    <col min="16156" max="16156" width="11.85546875" style="219" bestFit="1" customWidth="1"/>
    <col min="16157" max="16157" width="13.42578125" style="219" customWidth="1"/>
    <col min="16158" max="16158" width="13.140625" style="219" customWidth="1"/>
    <col min="16159" max="16159" width="13.85546875" style="219" customWidth="1"/>
    <col min="16160" max="16160" width="24.85546875" style="219" bestFit="1" customWidth="1"/>
    <col min="16161" max="16161" width="11.140625" style="219" customWidth="1"/>
    <col min="16162" max="16162" width="2.5703125" style="219" customWidth="1"/>
    <col min="16163" max="16384" width="9.140625" style="219" hidden="1"/>
  </cols>
  <sheetData>
    <row r="1" spans="1:34" s="264" customFormat="1" ht="18.75" customHeight="1" thickTop="1" x14ac:dyDescent="0.55000000000000004">
      <c r="A1" s="260"/>
      <c r="B1" s="1144" t="s">
        <v>0</v>
      </c>
      <c r="C1" s="1145"/>
      <c r="D1" s="1146" t="s">
        <v>220</v>
      </c>
      <c r="E1" s="1147"/>
      <c r="F1" s="311" t="s">
        <v>1</v>
      </c>
      <c r="G1" s="1146" t="s">
        <v>252</v>
      </c>
      <c r="H1" s="1147"/>
      <c r="I1" s="261"/>
      <c r="J1" s="1148" t="s">
        <v>6</v>
      </c>
      <c r="K1" s="1149"/>
      <c r="L1" s="1149"/>
      <c r="M1" s="1149"/>
      <c r="N1" s="1149"/>
      <c r="O1" s="1149"/>
      <c r="P1" s="1149"/>
      <c r="Q1" s="1149"/>
      <c r="R1" s="1149"/>
      <c r="S1" s="1149"/>
      <c r="T1" s="1149"/>
      <c r="U1" s="1149"/>
      <c r="V1" s="1149"/>
      <c r="W1" s="1149"/>
      <c r="X1" s="1149"/>
      <c r="Y1" s="1149"/>
      <c r="Z1" s="1149"/>
      <c r="AA1" s="262"/>
      <c r="AB1" s="262"/>
      <c r="AC1" s="262"/>
      <c r="AD1" s="262"/>
      <c r="AE1" s="263"/>
      <c r="AF1" s="312" t="s">
        <v>105</v>
      </c>
      <c r="AG1" s="313" t="s">
        <v>3</v>
      </c>
      <c r="AH1" s="314"/>
    </row>
    <row r="2" spans="1:34" ht="15" customHeight="1" x14ac:dyDescent="0.55000000000000004">
      <c r="B2" s="1151" t="s">
        <v>4</v>
      </c>
      <c r="C2" s="1152"/>
      <c r="D2" s="1153" t="s">
        <v>253</v>
      </c>
      <c r="E2" s="1154"/>
      <c r="F2" s="531" t="s">
        <v>1</v>
      </c>
      <c r="G2" s="1153" t="s">
        <v>252</v>
      </c>
      <c r="H2" s="1154"/>
      <c r="I2" s="265"/>
      <c r="J2" s="1150"/>
      <c r="K2" s="1140"/>
      <c r="L2" s="1140"/>
      <c r="M2" s="1140"/>
      <c r="N2" s="1140"/>
      <c r="O2" s="1140"/>
      <c r="P2" s="1140"/>
      <c r="Q2" s="1140"/>
      <c r="R2" s="1140"/>
      <c r="S2" s="1140"/>
      <c r="T2" s="1140"/>
      <c r="U2" s="1140"/>
      <c r="V2" s="1140"/>
      <c r="W2" s="1140"/>
      <c r="X2" s="1140"/>
      <c r="Y2" s="1140"/>
      <c r="Z2" s="1140"/>
      <c r="AA2" s="266"/>
      <c r="AB2" s="266"/>
      <c r="AC2" s="266"/>
      <c r="AD2" s="266"/>
      <c r="AE2" s="267"/>
      <c r="AF2" s="498" t="s">
        <v>177</v>
      </c>
      <c r="AG2" s="268"/>
      <c r="AH2" s="269"/>
    </row>
    <row r="3" spans="1:34" ht="12.75" customHeight="1" x14ac:dyDescent="0.55000000000000004">
      <c r="B3" s="270"/>
      <c r="C3" s="271"/>
      <c r="D3" s="271"/>
      <c r="E3" s="271"/>
      <c r="F3" s="271"/>
      <c r="G3" s="271"/>
      <c r="H3" s="271"/>
      <c r="I3" s="272"/>
      <c r="J3" s="1140" t="s">
        <v>77</v>
      </c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266"/>
      <c r="AB3" s="266"/>
      <c r="AC3" s="266"/>
      <c r="AD3" s="266"/>
      <c r="AE3" s="266"/>
      <c r="AG3" s="274"/>
      <c r="AH3" s="275"/>
    </row>
    <row r="4" spans="1:34" ht="12.75" customHeight="1" x14ac:dyDescent="0.55000000000000004">
      <c r="B4" s="276"/>
      <c r="J4" s="1140"/>
      <c r="K4" s="1140"/>
      <c r="L4" s="1140"/>
      <c r="M4" s="1140"/>
      <c r="N4" s="1140"/>
      <c r="O4" s="1140"/>
      <c r="P4" s="1140"/>
      <c r="Q4" s="1140"/>
      <c r="R4" s="1140"/>
      <c r="S4" s="1140"/>
      <c r="T4" s="1140"/>
      <c r="U4" s="1140"/>
      <c r="V4" s="1140"/>
      <c r="W4" s="1140"/>
      <c r="X4" s="1140"/>
      <c r="Y4" s="1140"/>
      <c r="Z4" s="1140"/>
      <c r="AA4" s="266"/>
      <c r="AB4" s="266"/>
      <c r="AC4" s="266"/>
      <c r="AD4" s="266"/>
      <c r="AE4" s="266"/>
      <c r="AG4" s="274"/>
      <c r="AH4" s="275"/>
    </row>
    <row r="5" spans="1:34" ht="48" customHeight="1" thickBot="1" x14ac:dyDescent="0.3">
      <c r="A5" s="277"/>
      <c r="B5" s="1141" t="s">
        <v>106</v>
      </c>
      <c r="C5" s="1142"/>
      <c r="D5" s="1142"/>
      <c r="E5" s="1142"/>
      <c r="F5" s="1142"/>
      <c r="G5" s="1142"/>
      <c r="H5" s="1142"/>
      <c r="I5" s="1142"/>
      <c r="J5" s="1143" t="s">
        <v>107</v>
      </c>
      <c r="K5" s="1143"/>
      <c r="L5" s="1143"/>
      <c r="M5" s="1143"/>
      <c r="N5" s="1143"/>
      <c r="O5" s="1143"/>
      <c r="P5" s="1143"/>
      <c r="Q5" s="1143"/>
      <c r="R5" s="1143"/>
      <c r="S5" s="1143"/>
      <c r="T5" s="1143"/>
      <c r="U5" s="1143"/>
      <c r="V5" s="1143"/>
      <c r="W5" s="1143"/>
      <c r="X5" s="1143"/>
      <c r="Y5" s="1143"/>
      <c r="Z5" s="1143"/>
      <c r="AA5" s="278"/>
      <c r="AB5" s="278"/>
      <c r="AC5" s="278"/>
      <c r="AD5" s="278"/>
      <c r="AE5" s="1124" t="s">
        <v>108</v>
      </c>
      <c r="AF5" s="1124"/>
      <c r="AG5" s="1125"/>
      <c r="AH5" s="279"/>
    </row>
    <row r="6" spans="1:34" s="315" customFormat="1" ht="34.5" customHeight="1" x14ac:dyDescent="0.25">
      <c r="B6" s="1126" t="s">
        <v>109</v>
      </c>
      <c r="C6" s="1128" t="s">
        <v>110</v>
      </c>
      <c r="D6" s="1128" t="s">
        <v>111</v>
      </c>
      <c r="E6" s="1128" t="s">
        <v>84</v>
      </c>
      <c r="F6" s="1128" t="s">
        <v>81</v>
      </c>
      <c r="G6" s="1128"/>
      <c r="H6" s="1128"/>
      <c r="I6" s="1128" t="s">
        <v>112</v>
      </c>
      <c r="J6" s="1128"/>
      <c r="K6" s="1130" t="s">
        <v>113</v>
      </c>
      <c r="L6" s="1130" t="s">
        <v>114</v>
      </c>
      <c r="M6" s="1128" t="s">
        <v>115</v>
      </c>
      <c r="N6" s="1128"/>
      <c r="O6" s="1128" t="s">
        <v>116</v>
      </c>
      <c r="P6" s="1128"/>
      <c r="Q6" s="1128" t="s">
        <v>117</v>
      </c>
      <c r="R6" s="1128"/>
      <c r="S6" s="1128"/>
      <c r="T6" s="1128"/>
      <c r="U6" s="1128"/>
      <c r="V6" s="1128"/>
      <c r="W6" s="1128"/>
      <c r="X6" s="1128"/>
      <c r="Y6" s="1128"/>
      <c r="Z6" s="1138" t="s">
        <v>118</v>
      </c>
      <c r="AA6" s="1139"/>
      <c r="AB6" s="1130" t="s">
        <v>119</v>
      </c>
      <c r="AC6" s="1130" t="s">
        <v>120</v>
      </c>
      <c r="AD6" s="1130" t="s">
        <v>121</v>
      </c>
      <c r="AE6" s="1132" t="s">
        <v>67</v>
      </c>
      <c r="AF6" s="1133"/>
      <c r="AG6" s="1134"/>
      <c r="AH6" s="316"/>
    </row>
    <row r="7" spans="1:34" s="317" customFormat="1" ht="39" thickBot="1" x14ac:dyDescent="0.25">
      <c r="B7" s="1127"/>
      <c r="C7" s="1129"/>
      <c r="D7" s="1129"/>
      <c r="E7" s="1129"/>
      <c r="F7" s="318" t="s">
        <v>122</v>
      </c>
      <c r="G7" s="319" t="s">
        <v>123</v>
      </c>
      <c r="H7" s="319" t="s">
        <v>124</v>
      </c>
      <c r="I7" s="319" t="s">
        <v>125</v>
      </c>
      <c r="J7" s="319" t="s">
        <v>126</v>
      </c>
      <c r="K7" s="1131"/>
      <c r="L7" s="1131"/>
      <c r="M7" s="319" t="s">
        <v>125</v>
      </c>
      <c r="N7" s="319" t="s">
        <v>126</v>
      </c>
      <c r="O7" s="319" t="s">
        <v>125</v>
      </c>
      <c r="P7" s="319" t="s">
        <v>126</v>
      </c>
      <c r="Q7" s="319" t="s">
        <v>127</v>
      </c>
      <c r="R7" s="318" t="s">
        <v>128</v>
      </c>
      <c r="S7" s="319" t="s">
        <v>129</v>
      </c>
      <c r="T7" s="318" t="s">
        <v>130</v>
      </c>
      <c r="U7" s="319" t="s">
        <v>278</v>
      </c>
      <c r="V7" s="318" t="s">
        <v>131</v>
      </c>
      <c r="W7" s="319" t="s">
        <v>132</v>
      </c>
      <c r="X7" s="319" t="s">
        <v>182</v>
      </c>
      <c r="Y7" s="318"/>
      <c r="Z7" s="320" t="s">
        <v>66</v>
      </c>
      <c r="AA7" s="320" t="s">
        <v>133</v>
      </c>
      <c r="AB7" s="1131"/>
      <c r="AC7" s="1131"/>
      <c r="AD7" s="1131"/>
      <c r="AE7" s="1135"/>
      <c r="AF7" s="1136"/>
      <c r="AG7" s="1137"/>
      <c r="AH7" s="316"/>
    </row>
    <row r="8" spans="1:34" ht="13.5" customHeight="1" x14ac:dyDescent="0.25">
      <c r="B8" s="499" t="s">
        <v>178</v>
      </c>
      <c r="C8" s="520">
        <v>1620.88</v>
      </c>
      <c r="D8" s="520">
        <v>1670.88</v>
      </c>
      <c r="E8" s="523" t="s">
        <v>179</v>
      </c>
      <c r="F8" s="527" t="s">
        <v>281</v>
      </c>
      <c r="G8" s="500"/>
      <c r="H8" s="500"/>
      <c r="I8" s="523"/>
      <c r="J8" s="523" t="s">
        <v>279</v>
      </c>
      <c r="K8" s="523" t="s">
        <v>280</v>
      </c>
      <c r="L8" s="523" t="s">
        <v>285</v>
      </c>
      <c r="M8" s="500"/>
      <c r="N8" s="523" t="s">
        <v>287</v>
      </c>
      <c r="O8" s="523"/>
      <c r="P8" s="523" t="s">
        <v>286</v>
      </c>
      <c r="Q8" s="523"/>
      <c r="R8" s="523"/>
      <c r="S8" s="523"/>
      <c r="T8" s="523"/>
      <c r="U8" s="523">
        <v>1</v>
      </c>
      <c r="V8" s="523"/>
      <c r="W8" s="523"/>
      <c r="X8" s="523">
        <v>1</v>
      </c>
      <c r="Y8" s="523"/>
      <c r="Z8" s="500"/>
      <c r="AA8" s="500"/>
      <c r="AB8" s="500"/>
      <c r="AC8" s="500"/>
      <c r="AD8" s="500"/>
      <c r="AE8" s="835" t="s">
        <v>276</v>
      </c>
      <c r="AF8" s="502"/>
      <c r="AG8" s="503"/>
      <c r="AH8" s="280"/>
    </row>
    <row r="9" spans="1:34" ht="13.5" customHeight="1" x14ac:dyDescent="0.25">
      <c r="B9" s="526" t="s">
        <v>178</v>
      </c>
      <c r="C9" s="521">
        <v>1620.88</v>
      </c>
      <c r="D9" s="521">
        <v>1670.88</v>
      </c>
      <c r="E9" s="524" t="s">
        <v>180</v>
      </c>
      <c r="F9" s="528" t="s">
        <v>281</v>
      </c>
      <c r="G9" s="505"/>
      <c r="H9" s="505"/>
      <c r="I9" s="524" t="s">
        <v>279</v>
      </c>
      <c r="J9" s="524"/>
      <c r="K9" s="524" t="s">
        <v>256</v>
      </c>
      <c r="L9" s="524" t="s">
        <v>285</v>
      </c>
      <c r="M9" s="524" t="s">
        <v>287</v>
      </c>
      <c r="N9" s="524"/>
      <c r="O9" s="524" t="s">
        <v>286</v>
      </c>
      <c r="P9" s="524"/>
      <c r="Q9" s="524"/>
      <c r="R9" s="524"/>
      <c r="S9" s="524"/>
      <c r="T9" s="524"/>
      <c r="U9" s="524">
        <v>1</v>
      </c>
      <c r="V9" s="524"/>
      <c r="W9" s="524"/>
      <c r="X9" s="524">
        <v>1</v>
      </c>
      <c r="Y9" s="524"/>
      <c r="Z9" s="505"/>
      <c r="AA9" s="505"/>
      <c r="AB9" s="505"/>
      <c r="AC9" s="505"/>
      <c r="AD9" s="505"/>
      <c r="AE9" s="816" t="s">
        <v>276</v>
      </c>
      <c r="AF9" s="507"/>
      <c r="AG9" s="508"/>
      <c r="AH9" s="280"/>
    </row>
    <row r="10" spans="1:34" ht="13.5" customHeight="1" x14ac:dyDescent="0.25">
      <c r="B10" s="526" t="s">
        <v>178</v>
      </c>
      <c r="C10" s="521">
        <v>1773.13</v>
      </c>
      <c r="D10" s="521">
        <v>1823.13</v>
      </c>
      <c r="E10" s="524" t="s">
        <v>179</v>
      </c>
      <c r="F10" s="528" t="s">
        <v>281</v>
      </c>
      <c r="G10" s="505"/>
      <c r="H10" s="505"/>
      <c r="I10" s="524"/>
      <c r="J10" s="524" t="s">
        <v>279</v>
      </c>
      <c r="K10" s="524" t="s">
        <v>256</v>
      </c>
      <c r="L10" s="524" t="s">
        <v>285</v>
      </c>
      <c r="M10" s="524"/>
      <c r="N10" s="524" t="s">
        <v>287</v>
      </c>
      <c r="O10" s="524"/>
      <c r="P10" s="524" t="s">
        <v>286</v>
      </c>
      <c r="Q10" s="524"/>
      <c r="R10" s="524"/>
      <c r="S10" s="524"/>
      <c r="T10" s="524"/>
      <c r="U10" s="524">
        <v>1</v>
      </c>
      <c r="V10" s="524"/>
      <c r="W10" s="524"/>
      <c r="X10" s="524">
        <v>1</v>
      </c>
      <c r="Y10" s="524"/>
      <c r="Z10" s="505"/>
      <c r="AA10" s="505"/>
      <c r="AB10" s="505"/>
      <c r="AC10" s="505"/>
      <c r="AD10" s="505"/>
      <c r="AE10" s="816" t="s">
        <v>276</v>
      </c>
      <c r="AF10" s="507"/>
      <c r="AG10" s="508"/>
      <c r="AH10" s="280"/>
    </row>
    <row r="11" spans="1:34" ht="13.5" customHeight="1" x14ac:dyDescent="0.25">
      <c r="B11" s="526" t="s">
        <v>178</v>
      </c>
      <c r="C11" s="521">
        <v>1773.13</v>
      </c>
      <c r="D11" s="521">
        <v>1823.13</v>
      </c>
      <c r="E11" s="524" t="s">
        <v>180</v>
      </c>
      <c r="F11" s="528" t="s">
        <v>281</v>
      </c>
      <c r="G11" s="505"/>
      <c r="H11" s="505"/>
      <c r="I11" s="524" t="s">
        <v>279</v>
      </c>
      <c r="J11" s="524"/>
      <c r="K11" s="524" t="s">
        <v>256</v>
      </c>
      <c r="L11" s="524" t="s">
        <v>285</v>
      </c>
      <c r="M11" s="524" t="s">
        <v>287</v>
      </c>
      <c r="N11" s="505"/>
      <c r="O11" s="524" t="s">
        <v>286</v>
      </c>
      <c r="P11" s="524"/>
      <c r="Q11" s="524"/>
      <c r="R11" s="524"/>
      <c r="S11" s="524"/>
      <c r="T11" s="524"/>
      <c r="U11" s="524">
        <v>1</v>
      </c>
      <c r="V11" s="524"/>
      <c r="W11" s="524"/>
      <c r="X11" s="524">
        <v>1</v>
      </c>
      <c r="Y11" s="524"/>
      <c r="Z11" s="505"/>
      <c r="AA11" s="505"/>
      <c r="AB11" s="505"/>
      <c r="AC11" s="505"/>
      <c r="AD11" s="505"/>
      <c r="AE11" s="816" t="s">
        <v>276</v>
      </c>
      <c r="AF11" s="507"/>
      <c r="AG11" s="508"/>
      <c r="AH11" s="280"/>
    </row>
    <row r="12" spans="1:34" ht="13.5" customHeight="1" thickBot="1" x14ac:dyDescent="0.3">
      <c r="B12" s="509"/>
      <c r="C12" s="522"/>
      <c r="D12" s="522"/>
      <c r="E12" s="525"/>
      <c r="F12" s="529"/>
      <c r="G12" s="510"/>
      <c r="H12" s="510"/>
      <c r="I12" s="525"/>
      <c r="J12" s="525"/>
      <c r="K12" s="510"/>
      <c r="L12" s="510"/>
      <c r="M12" s="510"/>
      <c r="N12" s="510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525"/>
      <c r="Z12" s="510"/>
      <c r="AA12" s="510"/>
      <c r="AB12" s="510"/>
      <c r="AC12" s="510"/>
      <c r="AD12" s="510"/>
      <c r="AE12" s="817"/>
      <c r="AF12" s="512"/>
      <c r="AG12" s="513"/>
      <c r="AH12" s="280"/>
    </row>
    <row r="13" spans="1:34" ht="13.5" customHeight="1" x14ac:dyDescent="0.25">
      <c r="B13" s="514"/>
      <c r="C13" s="500"/>
      <c r="D13" s="500"/>
      <c r="E13" s="530" t="s">
        <v>184</v>
      </c>
      <c r="F13" s="527" t="s">
        <v>282</v>
      </c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37" t="s">
        <v>68</v>
      </c>
      <c r="R13" s="537" t="s">
        <v>68</v>
      </c>
      <c r="S13" s="537" t="s">
        <v>68</v>
      </c>
      <c r="T13" s="537" t="s">
        <v>68</v>
      </c>
      <c r="U13" s="537">
        <f t="shared" ref="U13:X13" si="0">SUM(U8:U11)</f>
        <v>4</v>
      </c>
      <c r="V13" s="537" t="s">
        <v>68</v>
      </c>
      <c r="W13" s="537" t="s">
        <v>68</v>
      </c>
      <c r="X13" s="537">
        <f t="shared" si="0"/>
        <v>4</v>
      </c>
      <c r="Y13" s="500"/>
      <c r="Z13" s="500"/>
      <c r="AA13" s="500"/>
      <c r="AB13" s="500"/>
      <c r="AC13" s="500"/>
      <c r="AD13" s="500"/>
      <c r="AE13" s="815"/>
      <c r="AF13" s="502"/>
      <c r="AG13" s="503"/>
      <c r="AH13" s="280"/>
    </row>
    <row r="14" spans="1:34" ht="13.5" customHeight="1" x14ac:dyDescent="0.25">
      <c r="B14" s="504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36"/>
      <c r="R14" s="505"/>
      <c r="S14" s="505"/>
      <c r="T14" s="505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816"/>
      <c r="AF14" s="507"/>
      <c r="AG14" s="508"/>
      <c r="AH14" s="280"/>
    </row>
    <row r="15" spans="1:34" ht="13.5" customHeight="1" x14ac:dyDescent="0.25">
      <c r="B15" s="504"/>
      <c r="C15" s="505"/>
      <c r="D15" s="505"/>
      <c r="E15" s="532" t="s">
        <v>185</v>
      </c>
      <c r="F15" s="836" t="s">
        <v>283</v>
      </c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36"/>
      <c r="R15" s="505"/>
      <c r="S15" s="505"/>
      <c r="T15" s="505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816"/>
      <c r="AF15" s="507"/>
      <c r="AG15" s="508"/>
      <c r="AH15" s="280"/>
    </row>
    <row r="16" spans="1:34" ht="13.5" customHeight="1" x14ac:dyDescent="0.25">
      <c r="B16" s="504"/>
      <c r="C16" s="505"/>
      <c r="D16" s="505"/>
      <c r="E16" s="505"/>
      <c r="F16" s="533" t="s">
        <v>186</v>
      </c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Q16" s="534"/>
      <c r="R16" s="540"/>
      <c r="S16" s="524"/>
      <c r="T16" s="528"/>
      <c r="U16" s="524"/>
      <c r="V16" s="528"/>
      <c r="W16" s="505"/>
      <c r="X16" s="505"/>
      <c r="Y16" s="505"/>
      <c r="Z16" s="505"/>
      <c r="AA16" s="505"/>
      <c r="AB16" s="505"/>
      <c r="AC16" s="505"/>
      <c r="AD16" s="505"/>
      <c r="AE16" s="816"/>
      <c r="AF16" s="507"/>
      <c r="AG16" s="508"/>
      <c r="AH16" s="280"/>
    </row>
    <row r="17" spans="2:34" ht="13.5" customHeight="1" thickBot="1" x14ac:dyDescent="0.3">
      <c r="B17" s="509"/>
      <c r="C17" s="510"/>
      <c r="D17" s="510"/>
      <c r="E17" s="510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38" t="s">
        <v>181</v>
      </c>
      <c r="R17" s="541">
        <f>X13</f>
        <v>4</v>
      </c>
      <c r="S17" s="525" t="s">
        <v>191</v>
      </c>
      <c r="T17" s="529">
        <v>18.75</v>
      </c>
      <c r="U17" s="525" t="s">
        <v>288</v>
      </c>
      <c r="V17" s="529" t="s">
        <v>289</v>
      </c>
      <c r="W17" s="510"/>
      <c r="X17" s="510"/>
      <c r="Y17" s="510"/>
      <c r="Z17" s="510"/>
      <c r="AA17" s="510"/>
      <c r="AB17" s="510"/>
      <c r="AC17" s="510"/>
      <c r="AD17" s="510"/>
      <c r="AE17" s="817" t="s">
        <v>277</v>
      </c>
      <c r="AF17" s="512"/>
      <c r="AG17" s="513"/>
      <c r="AH17" s="280"/>
    </row>
    <row r="18" spans="2:34" ht="13.5" customHeight="1" x14ac:dyDescent="0.25">
      <c r="B18" s="514"/>
      <c r="C18" s="500"/>
      <c r="D18" s="500"/>
      <c r="E18" s="534" t="s">
        <v>187</v>
      </c>
      <c r="F18" s="527" t="s">
        <v>284</v>
      </c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39"/>
      <c r="R18" s="537"/>
      <c r="S18" s="523"/>
      <c r="T18" s="527"/>
      <c r="U18" s="542"/>
      <c r="V18" s="543"/>
      <c r="W18" s="500"/>
      <c r="X18" s="500"/>
      <c r="Y18" s="500"/>
      <c r="Z18" s="500"/>
      <c r="AA18" s="500"/>
      <c r="AB18" s="500"/>
      <c r="AC18" s="500"/>
      <c r="AD18" s="500"/>
      <c r="AE18" s="815"/>
      <c r="AF18" s="502"/>
      <c r="AG18" s="503"/>
      <c r="AH18" s="280"/>
    </row>
    <row r="19" spans="2:34" ht="13.5" customHeight="1" x14ac:dyDescent="0.25">
      <c r="B19" s="504"/>
      <c r="C19" s="505"/>
      <c r="D19" s="505"/>
      <c r="E19" s="532" t="s">
        <v>188</v>
      </c>
      <c r="F19" s="528" t="s">
        <v>284</v>
      </c>
      <c r="G19" s="505"/>
      <c r="H19" s="505"/>
      <c r="I19" s="505"/>
      <c r="J19" s="505"/>
      <c r="K19" s="505"/>
      <c r="L19" s="505"/>
      <c r="M19" s="505"/>
      <c r="N19" s="505"/>
      <c r="O19" s="505"/>
      <c r="P19" s="505"/>
      <c r="Q19" s="532" t="s">
        <v>183</v>
      </c>
      <c r="R19" s="540">
        <f>U13</f>
        <v>4</v>
      </c>
      <c r="S19" s="524" t="s">
        <v>191</v>
      </c>
      <c r="T19" s="528">
        <v>25</v>
      </c>
      <c r="U19" s="524" t="s">
        <v>288</v>
      </c>
      <c r="V19" s="528" t="s">
        <v>290</v>
      </c>
      <c r="W19" s="505"/>
      <c r="X19" s="505"/>
      <c r="Y19" s="505"/>
      <c r="Z19" s="505"/>
      <c r="AA19" s="505"/>
      <c r="AB19" s="505"/>
      <c r="AC19" s="505"/>
      <c r="AD19" s="505"/>
      <c r="AE19" s="816" t="s">
        <v>277</v>
      </c>
      <c r="AF19" s="507"/>
      <c r="AG19" s="508"/>
      <c r="AH19" s="280"/>
    </row>
    <row r="20" spans="2:34" ht="13.5" customHeight="1" x14ac:dyDescent="0.25">
      <c r="B20" s="504"/>
      <c r="C20" s="505"/>
      <c r="D20" s="505"/>
      <c r="E20" s="532"/>
      <c r="F20" s="505"/>
      <c r="G20" s="505"/>
      <c r="H20" s="505"/>
      <c r="I20" s="505"/>
      <c r="J20" s="505"/>
      <c r="K20" s="505"/>
      <c r="L20" s="505"/>
      <c r="M20" s="505"/>
      <c r="N20" s="505"/>
      <c r="O20" s="505"/>
      <c r="P20" s="505"/>
      <c r="Q20" s="532"/>
      <c r="R20" s="505"/>
      <c r="S20" s="505"/>
      <c r="T20" s="505"/>
      <c r="U20" s="505"/>
      <c r="V20" s="505"/>
      <c r="W20" s="505"/>
      <c r="X20" s="505"/>
      <c r="Y20" s="505"/>
      <c r="Z20" s="505"/>
      <c r="AA20" s="505"/>
      <c r="AB20" s="505"/>
      <c r="AC20" s="505"/>
      <c r="AD20" s="505"/>
      <c r="AE20" s="816"/>
      <c r="AF20" s="507"/>
      <c r="AG20" s="508"/>
      <c r="AH20" s="280"/>
    </row>
    <row r="21" spans="2:34" ht="13.5" customHeight="1" x14ac:dyDescent="0.25">
      <c r="B21" s="504"/>
      <c r="C21" s="505"/>
      <c r="D21" s="505"/>
      <c r="E21" s="532" t="s">
        <v>189</v>
      </c>
      <c r="F21" s="535" t="s">
        <v>190</v>
      </c>
      <c r="G21" s="505"/>
      <c r="H21" s="505"/>
      <c r="I21" s="505"/>
      <c r="J21" s="505"/>
      <c r="K21" s="505"/>
      <c r="L21" s="505"/>
      <c r="M21" s="505"/>
      <c r="N21" s="505"/>
      <c r="O21" s="505"/>
      <c r="P21" s="505"/>
      <c r="Q21" s="532"/>
      <c r="R21" s="505"/>
      <c r="S21" s="505"/>
      <c r="T21" s="532" t="s">
        <v>192</v>
      </c>
      <c r="U21" s="524" t="s">
        <v>292</v>
      </c>
      <c r="V21" s="528" t="s">
        <v>291</v>
      </c>
      <c r="W21" s="505"/>
      <c r="X21" s="505"/>
      <c r="Y21" s="505"/>
      <c r="Z21" s="505"/>
      <c r="AA21" s="505"/>
      <c r="AB21" s="505"/>
      <c r="AC21" s="505"/>
      <c r="AD21" s="505"/>
      <c r="AE21" s="816"/>
      <c r="AF21" s="507"/>
      <c r="AG21" s="508"/>
      <c r="AH21" s="280"/>
    </row>
    <row r="22" spans="2:34" s="549" customFormat="1" ht="13.5" customHeight="1" thickBot="1" x14ac:dyDescent="0.3">
      <c r="B22" s="544"/>
      <c r="C22" s="545"/>
      <c r="D22" s="545"/>
      <c r="E22" s="545"/>
      <c r="F22" s="545"/>
      <c r="G22" s="545"/>
      <c r="H22" s="545"/>
      <c r="I22" s="545"/>
      <c r="J22" s="545"/>
      <c r="K22" s="545"/>
      <c r="L22" s="545"/>
      <c r="M22" s="545"/>
      <c r="N22" s="545"/>
      <c r="O22" s="545"/>
      <c r="P22" s="545"/>
      <c r="Q22" s="545"/>
      <c r="R22" s="545"/>
      <c r="S22" s="545"/>
      <c r="T22" s="545"/>
      <c r="U22" s="545"/>
      <c r="V22" s="545"/>
      <c r="W22" s="545"/>
      <c r="X22" s="545"/>
      <c r="Y22" s="545"/>
      <c r="Z22" s="545"/>
      <c r="AA22" s="545"/>
      <c r="AB22" s="545"/>
      <c r="AC22" s="545"/>
      <c r="AD22" s="545"/>
      <c r="AE22" s="818"/>
      <c r="AF22" s="546"/>
      <c r="AG22" s="547"/>
      <c r="AH22" s="548"/>
    </row>
    <row r="23" spans="2:34" ht="13.5" hidden="1" customHeight="1" x14ac:dyDescent="0.25">
      <c r="B23" s="514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0"/>
      <c r="P23" s="500"/>
      <c r="Q23" s="500"/>
      <c r="R23" s="500"/>
      <c r="S23" s="500"/>
      <c r="T23" s="500"/>
      <c r="U23" s="500"/>
      <c r="V23" s="500"/>
      <c r="W23" s="500"/>
      <c r="X23" s="500"/>
      <c r="Y23" s="500"/>
      <c r="Z23" s="500"/>
      <c r="AA23" s="500"/>
      <c r="AB23" s="500"/>
      <c r="AC23" s="500"/>
      <c r="AD23" s="500"/>
      <c r="AE23" s="501"/>
      <c r="AF23" s="502"/>
      <c r="AG23" s="503"/>
      <c r="AH23" s="280"/>
    </row>
    <row r="24" spans="2:34" ht="13.5" hidden="1" customHeight="1" x14ac:dyDescent="0.25">
      <c r="B24" s="504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5"/>
      <c r="Q24" s="505"/>
      <c r="R24" s="505"/>
      <c r="S24" s="505"/>
      <c r="T24" s="505"/>
      <c r="U24" s="505"/>
      <c r="V24" s="505"/>
      <c r="W24" s="505"/>
      <c r="X24" s="505"/>
      <c r="Y24" s="505"/>
      <c r="Z24" s="505"/>
      <c r="AA24" s="505"/>
      <c r="AB24" s="505"/>
      <c r="AC24" s="505"/>
      <c r="AD24" s="505"/>
      <c r="AE24" s="506"/>
      <c r="AF24" s="507"/>
      <c r="AG24" s="508"/>
      <c r="AH24" s="280"/>
    </row>
    <row r="25" spans="2:34" ht="13.5" hidden="1" customHeight="1" x14ac:dyDescent="0.25">
      <c r="B25" s="504"/>
      <c r="C25" s="505"/>
      <c r="D25" s="505"/>
      <c r="E25" s="505"/>
      <c r="F25" s="505"/>
      <c r="G25" s="505"/>
      <c r="H25" s="505"/>
      <c r="I25" s="505"/>
      <c r="J25" s="505"/>
      <c r="K25" s="505"/>
      <c r="L25" s="505"/>
      <c r="M25" s="505"/>
      <c r="N25" s="505"/>
      <c r="O25" s="505"/>
      <c r="P25" s="505"/>
      <c r="Q25" s="505"/>
      <c r="R25" s="505"/>
      <c r="S25" s="505"/>
      <c r="T25" s="505"/>
      <c r="U25" s="505"/>
      <c r="V25" s="505"/>
      <c r="W25" s="505"/>
      <c r="X25" s="505"/>
      <c r="Y25" s="505"/>
      <c r="Z25" s="505"/>
      <c r="AA25" s="505"/>
      <c r="AB25" s="505"/>
      <c r="AC25" s="505"/>
      <c r="AD25" s="505"/>
      <c r="AE25" s="506"/>
      <c r="AF25" s="507"/>
      <c r="AG25" s="508"/>
      <c r="AH25" s="280"/>
    </row>
    <row r="26" spans="2:34" ht="13.5" hidden="1" customHeight="1" x14ac:dyDescent="0.25">
      <c r="B26" s="504"/>
      <c r="C26" s="505"/>
      <c r="D26" s="505"/>
      <c r="E26" s="505"/>
      <c r="F26" s="505"/>
      <c r="G26" s="505"/>
      <c r="H26" s="505"/>
      <c r="I26" s="505"/>
      <c r="J26" s="505"/>
      <c r="K26" s="505"/>
      <c r="L26" s="505"/>
      <c r="M26" s="505"/>
      <c r="N26" s="505"/>
      <c r="O26" s="505"/>
      <c r="P26" s="505"/>
      <c r="Q26" s="505"/>
      <c r="R26" s="505"/>
      <c r="S26" s="505"/>
      <c r="T26" s="505"/>
      <c r="U26" s="505"/>
      <c r="V26" s="505"/>
      <c r="W26" s="505"/>
      <c r="X26" s="505"/>
      <c r="Y26" s="505"/>
      <c r="Z26" s="505"/>
      <c r="AA26" s="505"/>
      <c r="AB26" s="505"/>
      <c r="AC26" s="505"/>
      <c r="AD26" s="505"/>
      <c r="AE26" s="506"/>
      <c r="AF26" s="507"/>
      <c r="AG26" s="508"/>
      <c r="AH26" s="280"/>
    </row>
    <row r="27" spans="2:34" ht="13.5" hidden="1" customHeight="1" thickBot="1" x14ac:dyDescent="0.3">
      <c r="B27" s="509"/>
      <c r="C27" s="510"/>
      <c r="D27" s="510"/>
      <c r="E27" s="510"/>
      <c r="F27" s="510"/>
      <c r="G27" s="510"/>
      <c r="H27" s="510"/>
      <c r="I27" s="510"/>
      <c r="J27" s="510"/>
      <c r="K27" s="510"/>
      <c r="L27" s="510"/>
      <c r="M27" s="510"/>
      <c r="N27" s="510"/>
      <c r="O27" s="510"/>
      <c r="P27" s="510"/>
      <c r="Q27" s="510"/>
      <c r="R27" s="510"/>
      <c r="S27" s="510"/>
      <c r="T27" s="510"/>
      <c r="U27" s="510"/>
      <c r="V27" s="510"/>
      <c r="W27" s="510"/>
      <c r="X27" s="510"/>
      <c r="Y27" s="510"/>
      <c r="Z27" s="510"/>
      <c r="AA27" s="510"/>
      <c r="AB27" s="510"/>
      <c r="AC27" s="510"/>
      <c r="AD27" s="510"/>
      <c r="AE27" s="511"/>
      <c r="AF27" s="512"/>
      <c r="AG27" s="513"/>
      <c r="AH27" s="280"/>
    </row>
    <row r="28" spans="2:34" ht="13.5" hidden="1" customHeight="1" x14ac:dyDescent="0.25">
      <c r="B28" s="514"/>
      <c r="C28" s="500"/>
      <c r="D28" s="500"/>
      <c r="E28" s="500"/>
      <c r="F28" s="500"/>
      <c r="G28" s="500"/>
      <c r="H28" s="500"/>
      <c r="I28" s="500"/>
      <c r="J28" s="500"/>
      <c r="K28" s="500"/>
      <c r="L28" s="500"/>
      <c r="M28" s="500"/>
      <c r="N28" s="500"/>
      <c r="O28" s="500"/>
      <c r="P28" s="500"/>
      <c r="Q28" s="500"/>
      <c r="R28" s="500"/>
      <c r="S28" s="500"/>
      <c r="T28" s="500"/>
      <c r="U28" s="500"/>
      <c r="V28" s="500"/>
      <c r="W28" s="500"/>
      <c r="X28" s="500"/>
      <c r="Y28" s="500"/>
      <c r="Z28" s="500"/>
      <c r="AA28" s="500"/>
      <c r="AB28" s="500"/>
      <c r="AC28" s="500"/>
      <c r="AD28" s="500"/>
      <c r="AE28" s="501"/>
      <c r="AF28" s="502"/>
      <c r="AG28" s="503"/>
      <c r="AH28" s="280"/>
    </row>
    <row r="29" spans="2:34" ht="13.5" hidden="1" customHeight="1" x14ac:dyDescent="0.25">
      <c r="B29" s="504"/>
      <c r="C29" s="505"/>
      <c r="D29" s="505"/>
      <c r="E29" s="505"/>
      <c r="F29" s="505"/>
      <c r="G29" s="505"/>
      <c r="H29" s="505"/>
      <c r="I29" s="505"/>
      <c r="J29" s="505"/>
      <c r="K29" s="505"/>
      <c r="L29" s="505"/>
      <c r="M29" s="505"/>
      <c r="N29" s="505"/>
      <c r="O29" s="505"/>
      <c r="P29" s="505"/>
      <c r="Q29" s="505"/>
      <c r="R29" s="505"/>
      <c r="S29" s="505"/>
      <c r="T29" s="505"/>
      <c r="U29" s="505"/>
      <c r="V29" s="505"/>
      <c r="W29" s="505"/>
      <c r="X29" s="505"/>
      <c r="Y29" s="505"/>
      <c r="Z29" s="505"/>
      <c r="AA29" s="505"/>
      <c r="AB29" s="505"/>
      <c r="AC29" s="505"/>
      <c r="AD29" s="505"/>
      <c r="AE29" s="506"/>
      <c r="AF29" s="507"/>
      <c r="AG29" s="508"/>
      <c r="AH29" s="280"/>
    </row>
    <row r="30" spans="2:34" ht="13.5" hidden="1" customHeight="1" x14ac:dyDescent="0.25">
      <c r="B30" s="504"/>
      <c r="C30" s="505"/>
      <c r="D30" s="505"/>
      <c r="E30" s="505"/>
      <c r="F30" s="505"/>
      <c r="G30" s="505"/>
      <c r="H30" s="505"/>
      <c r="I30" s="505"/>
      <c r="J30" s="505"/>
      <c r="K30" s="505"/>
      <c r="L30" s="505"/>
      <c r="M30" s="505"/>
      <c r="N30" s="505"/>
      <c r="O30" s="505"/>
      <c r="P30" s="505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6"/>
      <c r="AF30" s="507"/>
      <c r="AG30" s="508"/>
      <c r="AH30" s="280"/>
    </row>
    <row r="31" spans="2:34" ht="13.5" hidden="1" customHeight="1" x14ac:dyDescent="0.25">
      <c r="B31" s="504"/>
      <c r="C31" s="505"/>
      <c r="D31" s="505"/>
      <c r="E31" s="505"/>
      <c r="F31" s="505"/>
      <c r="G31" s="505"/>
      <c r="H31" s="505"/>
      <c r="I31" s="505"/>
      <c r="J31" s="505"/>
      <c r="K31" s="505"/>
      <c r="L31" s="505"/>
      <c r="M31" s="505"/>
      <c r="N31" s="505"/>
      <c r="O31" s="505"/>
      <c r="P31" s="505"/>
      <c r="Q31" s="505"/>
      <c r="R31" s="505"/>
      <c r="S31" s="505"/>
      <c r="T31" s="505"/>
      <c r="U31" s="505"/>
      <c r="V31" s="505"/>
      <c r="W31" s="505"/>
      <c r="X31" s="505"/>
      <c r="Y31" s="505"/>
      <c r="Z31" s="505"/>
      <c r="AA31" s="505"/>
      <c r="AB31" s="505"/>
      <c r="AC31" s="505"/>
      <c r="AD31" s="505"/>
      <c r="AE31" s="506"/>
      <c r="AF31" s="507"/>
      <c r="AG31" s="508"/>
      <c r="AH31" s="280"/>
    </row>
    <row r="32" spans="2:34" ht="13.5" hidden="1" customHeight="1" thickBot="1" x14ac:dyDescent="0.3">
      <c r="B32" s="509"/>
      <c r="C32" s="510"/>
      <c r="D32" s="510"/>
      <c r="E32" s="510"/>
      <c r="F32" s="510"/>
      <c r="G32" s="510"/>
      <c r="H32" s="510"/>
      <c r="I32" s="510"/>
      <c r="J32" s="510"/>
      <c r="K32" s="510"/>
      <c r="L32" s="510"/>
      <c r="M32" s="510"/>
      <c r="N32" s="510"/>
      <c r="O32" s="510"/>
      <c r="P32" s="510"/>
      <c r="Q32" s="510"/>
      <c r="R32" s="510"/>
      <c r="S32" s="510"/>
      <c r="T32" s="510"/>
      <c r="U32" s="510"/>
      <c r="V32" s="510"/>
      <c r="W32" s="510"/>
      <c r="X32" s="510"/>
      <c r="Y32" s="510"/>
      <c r="Z32" s="510"/>
      <c r="AA32" s="510"/>
      <c r="AB32" s="510"/>
      <c r="AC32" s="510"/>
      <c r="AD32" s="510"/>
      <c r="AE32" s="511"/>
      <c r="AF32" s="512"/>
      <c r="AG32" s="513"/>
      <c r="AH32" s="280"/>
    </row>
    <row r="33" spans="2:34" ht="13.5" hidden="1" customHeight="1" x14ac:dyDescent="0.25">
      <c r="B33" s="514"/>
      <c r="C33" s="500"/>
      <c r="D33" s="500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0"/>
      <c r="P33" s="500"/>
      <c r="Q33" s="500"/>
      <c r="R33" s="500"/>
      <c r="S33" s="500"/>
      <c r="T33" s="500"/>
      <c r="U33" s="500"/>
      <c r="V33" s="500"/>
      <c r="W33" s="500"/>
      <c r="X33" s="500"/>
      <c r="Y33" s="500"/>
      <c r="Z33" s="500"/>
      <c r="AA33" s="500"/>
      <c r="AB33" s="500"/>
      <c r="AC33" s="500"/>
      <c r="AD33" s="500"/>
      <c r="AE33" s="501"/>
      <c r="AF33" s="502"/>
      <c r="AG33" s="503"/>
      <c r="AH33" s="280"/>
    </row>
    <row r="34" spans="2:34" ht="13.5" hidden="1" customHeight="1" x14ac:dyDescent="0.25">
      <c r="B34" s="504"/>
      <c r="C34" s="505"/>
      <c r="D34" s="505"/>
      <c r="E34" s="505"/>
      <c r="F34" s="505"/>
      <c r="G34" s="505"/>
      <c r="H34" s="505"/>
      <c r="I34" s="505"/>
      <c r="J34" s="505"/>
      <c r="K34" s="505"/>
      <c r="L34" s="505"/>
      <c r="M34" s="505"/>
      <c r="N34" s="505"/>
      <c r="O34" s="505"/>
      <c r="P34" s="505"/>
      <c r="Q34" s="505"/>
      <c r="R34" s="505"/>
      <c r="S34" s="505"/>
      <c r="T34" s="505"/>
      <c r="U34" s="505"/>
      <c r="V34" s="505"/>
      <c r="W34" s="505"/>
      <c r="X34" s="505"/>
      <c r="Y34" s="505"/>
      <c r="Z34" s="505"/>
      <c r="AA34" s="505"/>
      <c r="AB34" s="505"/>
      <c r="AC34" s="505"/>
      <c r="AD34" s="505"/>
      <c r="AE34" s="506"/>
      <c r="AF34" s="507"/>
      <c r="AG34" s="508"/>
      <c r="AH34" s="280"/>
    </row>
    <row r="35" spans="2:34" ht="13.5" hidden="1" customHeight="1" x14ac:dyDescent="0.25">
      <c r="B35" s="504"/>
      <c r="C35" s="505"/>
      <c r="D35" s="505"/>
      <c r="E35" s="505"/>
      <c r="F35" s="505"/>
      <c r="G35" s="505"/>
      <c r="H35" s="505"/>
      <c r="I35" s="505"/>
      <c r="J35" s="505"/>
      <c r="K35" s="505"/>
      <c r="L35" s="505"/>
      <c r="M35" s="505"/>
      <c r="N35" s="505"/>
      <c r="O35" s="505"/>
      <c r="P35" s="505"/>
      <c r="Q35" s="505"/>
      <c r="R35" s="505"/>
      <c r="S35" s="505"/>
      <c r="T35" s="505"/>
      <c r="U35" s="505"/>
      <c r="V35" s="505"/>
      <c r="W35" s="505"/>
      <c r="X35" s="505"/>
      <c r="Y35" s="505"/>
      <c r="Z35" s="505"/>
      <c r="AA35" s="505"/>
      <c r="AB35" s="505"/>
      <c r="AC35" s="505"/>
      <c r="AD35" s="505"/>
      <c r="AE35" s="506"/>
      <c r="AF35" s="507"/>
      <c r="AG35" s="508"/>
      <c r="AH35" s="280"/>
    </row>
    <row r="36" spans="2:34" ht="13.5" hidden="1" customHeight="1" x14ac:dyDescent="0.25">
      <c r="B36" s="504"/>
      <c r="C36" s="505"/>
      <c r="D36" s="505"/>
      <c r="E36" s="505"/>
      <c r="F36" s="505"/>
      <c r="G36" s="505"/>
      <c r="H36" s="505"/>
      <c r="I36" s="505"/>
      <c r="J36" s="505"/>
      <c r="K36" s="505"/>
      <c r="L36" s="505"/>
      <c r="M36" s="505"/>
      <c r="N36" s="505"/>
      <c r="O36" s="505"/>
      <c r="P36" s="505"/>
      <c r="Q36" s="505"/>
      <c r="R36" s="505"/>
      <c r="S36" s="505"/>
      <c r="T36" s="505"/>
      <c r="U36" s="505"/>
      <c r="V36" s="505"/>
      <c r="W36" s="505"/>
      <c r="X36" s="505"/>
      <c r="Y36" s="505"/>
      <c r="Z36" s="505"/>
      <c r="AA36" s="505"/>
      <c r="AB36" s="505"/>
      <c r="AC36" s="505"/>
      <c r="AD36" s="505"/>
      <c r="AE36" s="506"/>
      <c r="AF36" s="507"/>
      <c r="AG36" s="508"/>
      <c r="AH36" s="280"/>
    </row>
    <row r="37" spans="2:34" ht="13.5" hidden="1" customHeight="1" thickBot="1" x14ac:dyDescent="0.3">
      <c r="B37" s="509"/>
      <c r="C37" s="510"/>
      <c r="D37" s="510"/>
      <c r="E37" s="510"/>
      <c r="F37" s="510"/>
      <c r="G37" s="510"/>
      <c r="H37" s="510"/>
      <c r="I37" s="510"/>
      <c r="J37" s="510"/>
      <c r="K37" s="510"/>
      <c r="L37" s="510"/>
      <c r="M37" s="510"/>
      <c r="N37" s="510"/>
      <c r="O37" s="510"/>
      <c r="P37" s="510"/>
      <c r="Q37" s="510"/>
      <c r="R37" s="510"/>
      <c r="S37" s="510"/>
      <c r="T37" s="510"/>
      <c r="U37" s="510"/>
      <c r="V37" s="510"/>
      <c r="W37" s="510"/>
      <c r="X37" s="510"/>
      <c r="Y37" s="510"/>
      <c r="Z37" s="510"/>
      <c r="AA37" s="510"/>
      <c r="AB37" s="510"/>
      <c r="AC37" s="510"/>
      <c r="AD37" s="510"/>
      <c r="AE37" s="511"/>
      <c r="AF37" s="512"/>
      <c r="AG37" s="513"/>
      <c r="AH37" s="280"/>
    </row>
    <row r="38" spans="2:34" ht="13.5" hidden="1" customHeight="1" x14ac:dyDescent="0.25">
      <c r="B38" s="514"/>
      <c r="C38" s="500"/>
      <c r="D38" s="500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0"/>
      <c r="P38" s="500"/>
      <c r="Q38" s="500"/>
      <c r="R38" s="500"/>
      <c r="S38" s="500"/>
      <c r="T38" s="500"/>
      <c r="U38" s="500"/>
      <c r="V38" s="500"/>
      <c r="W38" s="500"/>
      <c r="X38" s="500"/>
      <c r="Y38" s="500"/>
      <c r="Z38" s="500"/>
      <c r="AA38" s="500"/>
      <c r="AB38" s="500"/>
      <c r="AC38" s="500"/>
      <c r="AD38" s="500"/>
      <c r="AE38" s="501"/>
      <c r="AF38" s="502"/>
      <c r="AG38" s="503"/>
      <c r="AH38" s="280"/>
    </row>
    <row r="39" spans="2:34" ht="13.5" hidden="1" customHeight="1" x14ac:dyDescent="0.25">
      <c r="B39" s="504"/>
      <c r="C39" s="505"/>
      <c r="D39" s="505"/>
      <c r="E39" s="505"/>
      <c r="F39" s="505"/>
      <c r="G39" s="505"/>
      <c r="H39" s="505"/>
      <c r="I39" s="505"/>
      <c r="J39" s="505"/>
      <c r="K39" s="505"/>
      <c r="L39" s="505"/>
      <c r="M39" s="505"/>
      <c r="N39" s="505"/>
      <c r="O39" s="505"/>
      <c r="P39" s="505"/>
      <c r="Q39" s="505"/>
      <c r="R39" s="505"/>
      <c r="S39" s="505"/>
      <c r="T39" s="505"/>
      <c r="U39" s="505"/>
      <c r="V39" s="505"/>
      <c r="W39" s="505"/>
      <c r="X39" s="505"/>
      <c r="Y39" s="505"/>
      <c r="Z39" s="505"/>
      <c r="AA39" s="505"/>
      <c r="AB39" s="505"/>
      <c r="AC39" s="505"/>
      <c r="AD39" s="505"/>
      <c r="AE39" s="506"/>
      <c r="AF39" s="507"/>
      <c r="AG39" s="508"/>
      <c r="AH39" s="280"/>
    </row>
    <row r="40" spans="2:34" ht="13.5" hidden="1" customHeight="1" x14ac:dyDescent="0.25">
      <c r="B40" s="504"/>
      <c r="C40" s="505"/>
      <c r="D40" s="505"/>
      <c r="E40" s="505"/>
      <c r="F40" s="505"/>
      <c r="G40" s="505"/>
      <c r="H40" s="505"/>
      <c r="I40" s="505"/>
      <c r="J40" s="505"/>
      <c r="K40" s="505"/>
      <c r="L40" s="505"/>
      <c r="M40" s="505"/>
      <c r="N40" s="505"/>
      <c r="O40" s="505"/>
      <c r="P40" s="505"/>
      <c r="Q40" s="505"/>
      <c r="R40" s="505"/>
      <c r="S40" s="505"/>
      <c r="T40" s="505"/>
      <c r="U40" s="505"/>
      <c r="V40" s="505"/>
      <c r="W40" s="505"/>
      <c r="X40" s="505"/>
      <c r="Y40" s="505"/>
      <c r="Z40" s="505"/>
      <c r="AA40" s="505"/>
      <c r="AB40" s="505"/>
      <c r="AC40" s="505"/>
      <c r="AD40" s="505"/>
      <c r="AE40" s="506"/>
      <c r="AF40" s="507"/>
      <c r="AG40" s="508"/>
      <c r="AH40" s="280"/>
    </row>
    <row r="41" spans="2:34" ht="13.5" hidden="1" customHeight="1" x14ac:dyDescent="0.25">
      <c r="B41" s="504"/>
      <c r="C41" s="505"/>
      <c r="D41" s="505"/>
      <c r="E41" s="505"/>
      <c r="F41" s="505"/>
      <c r="G41" s="505"/>
      <c r="H41" s="505"/>
      <c r="I41" s="505"/>
      <c r="J41" s="505"/>
      <c r="K41" s="505"/>
      <c r="L41" s="505"/>
      <c r="M41" s="505"/>
      <c r="N41" s="505"/>
      <c r="O41" s="505"/>
      <c r="P41" s="505"/>
      <c r="Q41" s="505"/>
      <c r="R41" s="505"/>
      <c r="S41" s="505"/>
      <c r="T41" s="505"/>
      <c r="U41" s="505"/>
      <c r="V41" s="505"/>
      <c r="W41" s="505"/>
      <c r="X41" s="505"/>
      <c r="Y41" s="505"/>
      <c r="Z41" s="505"/>
      <c r="AA41" s="505"/>
      <c r="AB41" s="505"/>
      <c r="AC41" s="505"/>
      <c r="AD41" s="505"/>
      <c r="AE41" s="506"/>
      <c r="AF41" s="507"/>
      <c r="AG41" s="508"/>
      <c r="AH41" s="280"/>
    </row>
    <row r="42" spans="2:34" ht="13.5" hidden="1" customHeight="1" thickBot="1" x14ac:dyDescent="0.3">
      <c r="B42" s="509"/>
      <c r="C42" s="510"/>
      <c r="D42" s="510"/>
      <c r="E42" s="510"/>
      <c r="F42" s="510"/>
      <c r="G42" s="510"/>
      <c r="H42" s="510"/>
      <c r="I42" s="510"/>
      <c r="J42" s="510"/>
      <c r="K42" s="510"/>
      <c r="L42" s="510"/>
      <c r="M42" s="510"/>
      <c r="N42" s="510"/>
      <c r="O42" s="510"/>
      <c r="P42" s="510"/>
      <c r="Q42" s="510"/>
      <c r="R42" s="510"/>
      <c r="S42" s="510"/>
      <c r="T42" s="510"/>
      <c r="U42" s="510"/>
      <c r="V42" s="510"/>
      <c r="W42" s="510"/>
      <c r="X42" s="510"/>
      <c r="Y42" s="510"/>
      <c r="Z42" s="510"/>
      <c r="AA42" s="510"/>
      <c r="AB42" s="510"/>
      <c r="AC42" s="510"/>
      <c r="AD42" s="510"/>
      <c r="AE42" s="511"/>
      <c r="AF42" s="512"/>
      <c r="AG42" s="513"/>
      <c r="AH42" s="280"/>
    </row>
    <row r="43" spans="2:34" ht="13.5" hidden="1" customHeight="1" x14ac:dyDescent="0.25">
      <c r="B43" s="514"/>
      <c r="C43" s="500"/>
      <c r="D43" s="500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0"/>
      <c r="P43" s="500"/>
      <c r="Q43" s="500"/>
      <c r="R43" s="500"/>
      <c r="S43" s="500"/>
      <c r="T43" s="500"/>
      <c r="U43" s="500"/>
      <c r="V43" s="500"/>
      <c r="W43" s="500"/>
      <c r="X43" s="500"/>
      <c r="Y43" s="500"/>
      <c r="Z43" s="500"/>
      <c r="AA43" s="500"/>
      <c r="AB43" s="500"/>
      <c r="AC43" s="500"/>
      <c r="AD43" s="500"/>
      <c r="AE43" s="501"/>
      <c r="AF43" s="502"/>
      <c r="AG43" s="503"/>
      <c r="AH43" s="280"/>
    </row>
    <row r="44" spans="2:34" ht="13.5" hidden="1" customHeight="1" x14ac:dyDescent="0.25">
      <c r="B44" s="504"/>
      <c r="C44" s="505"/>
      <c r="D44" s="505"/>
      <c r="E44" s="505"/>
      <c r="F44" s="505"/>
      <c r="G44" s="505"/>
      <c r="H44" s="505"/>
      <c r="I44" s="505"/>
      <c r="J44" s="505"/>
      <c r="K44" s="505"/>
      <c r="L44" s="505"/>
      <c r="M44" s="505"/>
      <c r="N44" s="505"/>
      <c r="O44" s="505"/>
      <c r="P44" s="505"/>
      <c r="Q44" s="505"/>
      <c r="R44" s="505"/>
      <c r="S44" s="505"/>
      <c r="T44" s="505"/>
      <c r="U44" s="505"/>
      <c r="V44" s="505"/>
      <c r="W44" s="505"/>
      <c r="X44" s="505"/>
      <c r="Y44" s="505"/>
      <c r="Z44" s="505"/>
      <c r="AA44" s="505"/>
      <c r="AB44" s="505"/>
      <c r="AC44" s="505"/>
      <c r="AD44" s="505"/>
      <c r="AE44" s="506"/>
      <c r="AF44" s="507"/>
      <c r="AG44" s="508"/>
      <c r="AH44" s="280"/>
    </row>
    <row r="45" spans="2:34" ht="13.5" hidden="1" customHeight="1" x14ac:dyDescent="0.25">
      <c r="B45" s="504"/>
      <c r="C45" s="505"/>
      <c r="D45" s="505"/>
      <c r="E45" s="505"/>
      <c r="F45" s="505"/>
      <c r="G45" s="505"/>
      <c r="H45" s="505"/>
      <c r="I45" s="505"/>
      <c r="J45" s="505"/>
      <c r="K45" s="505"/>
      <c r="L45" s="505"/>
      <c r="M45" s="505"/>
      <c r="N45" s="505"/>
      <c r="O45" s="505"/>
      <c r="P45" s="505"/>
      <c r="Q45" s="505"/>
      <c r="R45" s="505"/>
      <c r="S45" s="505"/>
      <c r="T45" s="505"/>
      <c r="U45" s="505"/>
      <c r="V45" s="505"/>
      <c r="W45" s="505"/>
      <c r="X45" s="505"/>
      <c r="Y45" s="505"/>
      <c r="Z45" s="505"/>
      <c r="AA45" s="505"/>
      <c r="AB45" s="505"/>
      <c r="AC45" s="505"/>
      <c r="AD45" s="505"/>
      <c r="AE45" s="506"/>
      <c r="AF45" s="507"/>
      <c r="AG45" s="508"/>
      <c r="AH45" s="280"/>
    </row>
    <row r="46" spans="2:34" ht="13.5" hidden="1" customHeight="1" x14ac:dyDescent="0.25">
      <c r="B46" s="504"/>
      <c r="C46" s="505"/>
      <c r="D46" s="505"/>
      <c r="E46" s="505"/>
      <c r="F46" s="505"/>
      <c r="G46" s="505"/>
      <c r="H46" s="505"/>
      <c r="I46" s="505"/>
      <c r="J46" s="505"/>
      <c r="K46" s="505"/>
      <c r="L46" s="505"/>
      <c r="M46" s="505"/>
      <c r="N46" s="505"/>
      <c r="O46" s="505"/>
      <c r="P46" s="505"/>
      <c r="Q46" s="505"/>
      <c r="R46" s="505"/>
      <c r="S46" s="505"/>
      <c r="T46" s="505"/>
      <c r="U46" s="505"/>
      <c r="V46" s="505"/>
      <c r="W46" s="505"/>
      <c r="X46" s="505"/>
      <c r="Y46" s="505"/>
      <c r="Z46" s="505"/>
      <c r="AA46" s="505"/>
      <c r="AB46" s="505"/>
      <c r="AC46" s="505"/>
      <c r="AD46" s="505"/>
      <c r="AE46" s="506"/>
      <c r="AF46" s="507"/>
      <c r="AG46" s="508"/>
      <c r="AH46" s="280"/>
    </row>
    <row r="47" spans="2:34" ht="13.5" hidden="1" customHeight="1" thickBot="1" x14ac:dyDescent="0.3">
      <c r="B47" s="509"/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10"/>
      <c r="X47" s="510"/>
      <c r="Y47" s="510"/>
      <c r="Z47" s="510"/>
      <c r="AA47" s="510"/>
      <c r="AB47" s="510"/>
      <c r="AC47" s="510"/>
      <c r="AD47" s="510"/>
      <c r="AE47" s="511"/>
      <c r="AF47" s="512"/>
      <c r="AG47" s="513"/>
      <c r="AH47" s="280"/>
    </row>
    <row r="48" spans="2:34" ht="13.5" hidden="1" customHeight="1" x14ac:dyDescent="0.25">
      <c r="B48" s="514"/>
      <c r="C48" s="500"/>
      <c r="D48" s="500"/>
      <c r="E48" s="500"/>
      <c r="F48" s="500"/>
      <c r="G48" s="500"/>
      <c r="H48" s="500"/>
      <c r="I48" s="500"/>
      <c r="J48" s="500"/>
      <c r="K48" s="500"/>
      <c r="L48" s="500"/>
      <c r="M48" s="500"/>
      <c r="N48" s="500"/>
      <c r="O48" s="500"/>
      <c r="P48" s="500"/>
      <c r="Q48" s="500"/>
      <c r="R48" s="500"/>
      <c r="S48" s="500"/>
      <c r="T48" s="500"/>
      <c r="U48" s="500"/>
      <c r="V48" s="500"/>
      <c r="W48" s="500"/>
      <c r="X48" s="500"/>
      <c r="Y48" s="500"/>
      <c r="Z48" s="500"/>
      <c r="AA48" s="500"/>
      <c r="AB48" s="500"/>
      <c r="AC48" s="500"/>
      <c r="AD48" s="500"/>
      <c r="AE48" s="501"/>
      <c r="AF48" s="502"/>
      <c r="AG48" s="503"/>
      <c r="AH48" s="280"/>
    </row>
    <row r="49" spans="2:34" ht="13.5" hidden="1" customHeight="1" x14ac:dyDescent="0.25">
      <c r="B49" s="504"/>
      <c r="C49" s="505"/>
      <c r="D49" s="505"/>
      <c r="E49" s="505"/>
      <c r="F49" s="505"/>
      <c r="G49" s="505"/>
      <c r="H49" s="505"/>
      <c r="I49" s="505"/>
      <c r="J49" s="505"/>
      <c r="K49" s="505"/>
      <c r="L49" s="505"/>
      <c r="M49" s="505"/>
      <c r="N49" s="505"/>
      <c r="O49" s="505"/>
      <c r="P49" s="505"/>
      <c r="Q49" s="505"/>
      <c r="R49" s="505"/>
      <c r="S49" s="505"/>
      <c r="T49" s="505"/>
      <c r="U49" s="505"/>
      <c r="V49" s="505"/>
      <c r="W49" s="505"/>
      <c r="X49" s="505"/>
      <c r="Y49" s="505"/>
      <c r="Z49" s="505"/>
      <c r="AA49" s="505"/>
      <c r="AB49" s="505"/>
      <c r="AC49" s="505"/>
      <c r="AD49" s="505"/>
      <c r="AE49" s="506"/>
      <c r="AF49" s="507"/>
      <c r="AG49" s="508"/>
      <c r="AH49" s="280"/>
    </row>
    <row r="50" spans="2:34" ht="13.5" hidden="1" customHeight="1" x14ac:dyDescent="0.25">
      <c r="B50" s="504"/>
      <c r="C50" s="505"/>
      <c r="D50" s="505"/>
      <c r="E50" s="505"/>
      <c r="F50" s="505"/>
      <c r="G50" s="505"/>
      <c r="H50" s="505"/>
      <c r="I50" s="505"/>
      <c r="J50" s="505"/>
      <c r="K50" s="505"/>
      <c r="L50" s="505"/>
      <c r="M50" s="505"/>
      <c r="N50" s="505"/>
      <c r="O50" s="505"/>
      <c r="P50" s="505"/>
      <c r="Q50" s="505"/>
      <c r="R50" s="505"/>
      <c r="S50" s="505"/>
      <c r="T50" s="505"/>
      <c r="U50" s="505"/>
      <c r="V50" s="505"/>
      <c r="W50" s="505"/>
      <c r="X50" s="505"/>
      <c r="Y50" s="505"/>
      <c r="Z50" s="505"/>
      <c r="AA50" s="505"/>
      <c r="AB50" s="505"/>
      <c r="AC50" s="505"/>
      <c r="AD50" s="505"/>
      <c r="AE50" s="506"/>
      <c r="AF50" s="507"/>
      <c r="AG50" s="508"/>
      <c r="AH50" s="280"/>
    </row>
    <row r="51" spans="2:34" ht="13.5" hidden="1" customHeight="1" x14ac:dyDescent="0.25">
      <c r="B51" s="504"/>
      <c r="C51" s="505"/>
      <c r="D51" s="505"/>
      <c r="E51" s="505"/>
      <c r="F51" s="505"/>
      <c r="G51" s="505"/>
      <c r="H51" s="505"/>
      <c r="I51" s="505"/>
      <c r="J51" s="505"/>
      <c r="K51" s="505"/>
      <c r="L51" s="505"/>
      <c r="M51" s="505"/>
      <c r="N51" s="505"/>
      <c r="O51" s="505"/>
      <c r="P51" s="505"/>
      <c r="Q51" s="505"/>
      <c r="R51" s="505"/>
      <c r="S51" s="505"/>
      <c r="T51" s="505"/>
      <c r="U51" s="505"/>
      <c r="V51" s="505"/>
      <c r="W51" s="505"/>
      <c r="X51" s="505"/>
      <c r="Y51" s="505"/>
      <c r="Z51" s="505"/>
      <c r="AA51" s="505"/>
      <c r="AB51" s="505"/>
      <c r="AC51" s="505"/>
      <c r="AD51" s="505"/>
      <c r="AE51" s="506"/>
      <c r="AF51" s="507"/>
      <c r="AG51" s="508"/>
      <c r="AH51" s="280"/>
    </row>
    <row r="52" spans="2:34" ht="13.5" hidden="1" customHeight="1" thickBot="1" x14ac:dyDescent="0.3">
      <c r="B52" s="509"/>
      <c r="C52" s="510"/>
      <c r="D52" s="510"/>
      <c r="E52" s="510"/>
      <c r="F52" s="510"/>
      <c r="G52" s="510"/>
      <c r="H52" s="510"/>
      <c r="I52" s="510"/>
      <c r="J52" s="510"/>
      <c r="K52" s="510"/>
      <c r="L52" s="510"/>
      <c r="M52" s="510"/>
      <c r="N52" s="510"/>
      <c r="O52" s="510"/>
      <c r="P52" s="510"/>
      <c r="Q52" s="510"/>
      <c r="R52" s="510"/>
      <c r="S52" s="510"/>
      <c r="T52" s="510"/>
      <c r="U52" s="510"/>
      <c r="V52" s="510"/>
      <c r="W52" s="510"/>
      <c r="X52" s="510"/>
      <c r="Y52" s="510"/>
      <c r="Z52" s="510"/>
      <c r="AA52" s="510"/>
      <c r="AB52" s="510"/>
      <c r="AC52" s="510"/>
      <c r="AD52" s="510"/>
      <c r="AE52" s="511"/>
      <c r="AF52" s="512"/>
      <c r="AG52" s="513"/>
      <c r="AH52" s="280"/>
    </row>
    <row r="53" spans="2:34" ht="13.5" hidden="1" customHeight="1" x14ac:dyDescent="0.25">
      <c r="B53" s="514"/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500"/>
      <c r="N53" s="500"/>
      <c r="O53" s="500"/>
      <c r="P53" s="500"/>
      <c r="Q53" s="500"/>
      <c r="R53" s="500"/>
      <c r="S53" s="500"/>
      <c r="T53" s="500"/>
      <c r="U53" s="500"/>
      <c r="V53" s="500"/>
      <c r="W53" s="500"/>
      <c r="X53" s="500"/>
      <c r="Y53" s="500"/>
      <c r="Z53" s="500"/>
      <c r="AA53" s="500"/>
      <c r="AB53" s="500"/>
      <c r="AC53" s="500"/>
      <c r="AD53" s="500"/>
      <c r="AE53" s="501"/>
      <c r="AF53" s="502"/>
      <c r="AG53" s="503"/>
      <c r="AH53" s="280"/>
    </row>
    <row r="54" spans="2:34" ht="13.5" hidden="1" customHeight="1" x14ac:dyDescent="0.25">
      <c r="B54" s="504"/>
      <c r="C54" s="505"/>
      <c r="D54" s="505"/>
      <c r="E54" s="505"/>
      <c r="F54" s="505"/>
      <c r="G54" s="505"/>
      <c r="H54" s="505"/>
      <c r="I54" s="505"/>
      <c r="J54" s="505"/>
      <c r="K54" s="505"/>
      <c r="L54" s="505"/>
      <c r="M54" s="505"/>
      <c r="N54" s="505"/>
      <c r="O54" s="505"/>
      <c r="P54" s="505"/>
      <c r="Q54" s="505"/>
      <c r="R54" s="505"/>
      <c r="S54" s="505"/>
      <c r="T54" s="505"/>
      <c r="U54" s="505"/>
      <c r="V54" s="505"/>
      <c r="W54" s="505"/>
      <c r="X54" s="505"/>
      <c r="Y54" s="505"/>
      <c r="Z54" s="505"/>
      <c r="AA54" s="505"/>
      <c r="AB54" s="505"/>
      <c r="AC54" s="505"/>
      <c r="AD54" s="505"/>
      <c r="AE54" s="506"/>
      <c r="AF54" s="507"/>
      <c r="AG54" s="508"/>
      <c r="AH54" s="280"/>
    </row>
    <row r="55" spans="2:34" ht="13.5" hidden="1" customHeight="1" x14ac:dyDescent="0.25">
      <c r="B55" s="504"/>
      <c r="C55" s="505"/>
      <c r="D55" s="505"/>
      <c r="E55" s="505"/>
      <c r="F55" s="505"/>
      <c r="G55" s="505"/>
      <c r="H55" s="505"/>
      <c r="I55" s="505"/>
      <c r="J55" s="505"/>
      <c r="K55" s="505"/>
      <c r="L55" s="505"/>
      <c r="M55" s="505"/>
      <c r="N55" s="505"/>
      <c r="O55" s="505"/>
      <c r="P55" s="505"/>
      <c r="Q55" s="505"/>
      <c r="R55" s="505"/>
      <c r="S55" s="505"/>
      <c r="T55" s="505"/>
      <c r="U55" s="505"/>
      <c r="V55" s="505"/>
      <c r="W55" s="505"/>
      <c r="X55" s="505"/>
      <c r="Y55" s="505"/>
      <c r="Z55" s="505"/>
      <c r="AA55" s="505"/>
      <c r="AB55" s="505"/>
      <c r="AC55" s="505"/>
      <c r="AD55" s="505"/>
      <c r="AE55" s="506"/>
      <c r="AF55" s="507"/>
      <c r="AG55" s="508"/>
      <c r="AH55" s="280"/>
    </row>
    <row r="56" spans="2:34" ht="13.5" hidden="1" customHeight="1" x14ac:dyDescent="0.25">
      <c r="B56" s="504"/>
      <c r="C56" s="505"/>
      <c r="D56" s="505"/>
      <c r="E56" s="505"/>
      <c r="F56" s="505"/>
      <c r="G56" s="505"/>
      <c r="H56" s="505"/>
      <c r="I56" s="505"/>
      <c r="J56" s="505"/>
      <c r="K56" s="505"/>
      <c r="L56" s="505"/>
      <c r="M56" s="505"/>
      <c r="N56" s="505"/>
      <c r="O56" s="505"/>
      <c r="P56" s="505"/>
      <c r="Q56" s="505"/>
      <c r="R56" s="505"/>
      <c r="S56" s="505"/>
      <c r="T56" s="505"/>
      <c r="U56" s="505"/>
      <c r="V56" s="505"/>
      <c r="W56" s="505"/>
      <c r="X56" s="505"/>
      <c r="Y56" s="505"/>
      <c r="Z56" s="505"/>
      <c r="AA56" s="505"/>
      <c r="AB56" s="505"/>
      <c r="AC56" s="505"/>
      <c r="AD56" s="505"/>
      <c r="AE56" s="506"/>
      <c r="AF56" s="507"/>
      <c r="AG56" s="508"/>
      <c r="AH56" s="280"/>
    </row>
    <row r="57" spans="2:34" ht="13.5" hidden="1" customHeight="1" thickBot="1" x14ac:dyDescent="0.3">
      <c r="B57" s="509"/>
      <c r="C57" s="510"/>
      <c r="D57" s="510"/>
      <c r="E57" s="510"/>
      <c r="F57" s="510"/>
      <c r="G57" s="510"/>
      <c r="H57" s="510"/>
      <c r="I57" s="510"/>
      <c r="J57" s="510"/>
      <c r="K57" s="510"/>
      <c r="L57" s="510"/>
      <c r="M57" s="510"/>
      <c r="N57" s="510"/>
      <c r="O57" s="510"/>
      <c r="P57" s="510"/>
      <c r="Q57" s="510"/>
      <c r="R57" s="510"/>
      <c r="S57" s="510"/>
      <c r="T57" s="510"/>
      <c r="U57" s="510"/>
      <c r="V57" s="510"/>
      <c r="W57" s="510"/>
      <c r="X57" s="510"/>
      <c r="Y57" s="510"/>
      <c r="Z57" s="510"/>
      <c r="AA57" s="510"/>
      <c r="AB57" s="510"/>
      <c r="AC57" s="510"/>
      <c r="AD57" s="510"/>
      <c r="AE57" s="511"/>
      <c r="AF57" s="512"/>
      <c r="AG57" s="513"/>
      <c r="AH57" s="280"/>
    </row>
    <row r="58" spans="2:34" ht="13.5" hidden="1" customHeight="1" x14ac:dyDescent="0.25">
      <c r="B58" s="514"/>
      <c r="C58" s="500"/>
      <c r="D58" s="500"/>
      <c r="E58" s="500"/>
      <c r="F58" s="500"/>
      <c r="G58" s="500"/>
      <c r="H58" s="500"/>
      <c r="I58" s="500"/>
      <c r="J58" s="500"/>
      <c r="K58" s="500"/>
      <c r="L58" s="500"/>
      <c r="M58" s="500"/>
      <c r="N58" s="500"/>
      <c r="O58" s="500"/>
      <c r="P58" s="500"/>
      <c r="Q58" s="500"/>
      <c r="R58" s="500"/>
      <c r="S58" s="500"/>
      <c r="T58" s="500"/>
      <c r="U58" s="500"/>
      <c r="V58" s="500"/>
      <c r="W58" s="500"/>
      <c r="X58" s="500"/>
      <c r="Y58" s="500"/>
      <c r="Z58" s="500"/>
      <c r="AA58" s="500"/>
      <c r="AB58" s="500"/>
      <c r="AC58" s="500"/>
      <c r="AD58" s="500"/>
      <c r="AE58" s="501"/>
      <c r="AF58" s="502"/>
      <c r="AG58" s="503"/>
      <c r="AH58" s="280"/>
    </row>
    <row r="59" spans="2:34" ht="13.5" hidden="1" customHeight="1" x14ac:dyDescent="0.25">
      <c r="B59" s="504"/>
      <c r="C59" s="505"/>
      <c r="D59" s="505"/>
      <c r="E59" s="505"/>
      <c r="F59" s="505"/>
      <c r="G59" s="505"/>
      <c r="H59" s="505"/>
      <c r="I59" s="505"/>
      <c r="J59" s="505"/>
      <c r="K59" s="505"/>
      <c r="L59" s="505"/>
      <c r="M59" s="505"/>
      <c r="N59" s="505"/>
      <c r="O59" s="505"/>
      <c r="P59" s="505"/>
      <c r="Q59" s="505"/>
      <c r="R59" s="505"/>
      <c r="S59" s="505"/>
      <c r="T59" s="505"/>
      <c r="U59" s="505"/>
      <c r="V59" s="505"/>
      <c r="W59" s="505"/>
      <c r="X59" s="505"/>
      <c r="Y59" s="505"/>
      <c r="Z59" s="505"/>
      <c r="AA59" s="505"/>
      <c r="AB59" s="505"/>
      <c r="AC59" s="505"/>
      <c r="AD59" s="505"/>
      <c r="AE59" s="506"/>
      <c r="AF59" s="507"/>
      <c r="AG59" s="508"/>
      <c r="AH59" s="280"/>
    </row>
    <row r="60" spans="2:34" ht="13.5" hidden="1" customHeight="1" x14ac:dyDescent="0.25">
      <c r="B60" s="504"/>
      <c r="C60" s="505"/>
      <c r="D60" s="505"/>
      <c r="E60" s="505"/>
      <c r="F60" s="505"/>
      <c r="G60" s="505"/>
      <c r="H60" s="505"/>
      <c r="I60" s="505"/>
      <c r="J60" s="505"/>
      <c r="K60" s="505"/>
      <c r="L60" s="505"/>
      <c r="M60" s="505"/>
      <c r="N60" s="505"/>
      <c r="O60" s="505"/>
      <c r="P60" s="505"/>
      <c r="Q60" s="505"/>
      <c r="R60" s="505"/>
      <c r="S60" s="505"/>
      <c r="T60" s="505"/>
      <c r="U60" s="505"/>
      <c r="V60" s="505"/>
      <c r="W60" s="505"/>
      <c r="X60" s="505"/>
      <c r="Y60" s="505"/>
      <c r="Z60" s="505"/>
      <c r="AA60" s="505"/>
      <c r="AB60" s="505"/>
      <c r="AC60" s="505"/>
      <c r="AD60" s="505"/>
      <c r="AE60" s="506"/>
      <c r="AF60" s="507"/>
      <c r="AG60" s="508"/>
      <c r="AH60" s="280"/>
    </row>
    <row r="61" spans="2:34" ht="13.5" hidden="1" customHeight="1" x14ac:dyDescent="0.25">
      <c r="B61" s="504"/>
      <c r="C61" s="505"/>
      <c r="D61" s="505"/>
      <c r="E61" s="505"/>
      <c r="F61" s="505"/>
      <c r="G61" s="505"/>
      <c r="H61" s="505"/>
      <c r="I61" s="505"/>
      <c r="J61" s="505"/>
      <c r="K61" s="505"/>
      <c r="L61" s="505"/>
      <c r="M61" s="505"/>
      <c r="N61" s="505"/>
      <c r="O61" s="505"/>
      <c r="P61" s="505"/>
      <c r="Q61" s="505"/>
      <c r="R61" s="505"/>
      <c r="S61" s="505"/>
      <c r="T61" s="505"/>
      <c r="U61" s="505"/>
      <c r="V61" s="505"/>
      <c r="W61" s="505"/>
      <c r="X61" s="505"/>
      <c r="Y61" s="505"/>
      <c r="Z61" s="505"/>
      <c r="AA61" s="505"/>
      <c r="AB61" s="505"/>
      <c r="AC61" s="505"/>
      <c r="AD61" s="505"/>
      <c r="AE61" s="506"/>
      <c r="AF61" s="507"/>
      <c r="AG61" s="508"/>
      <c r="AH61" s="280"/>
    </row>
    <row r="62" spans="2:34" ht="13.5" hidden="1" customHeight="1" thickBot="1" x14ac:dyDescent="0.3">
      <c r="B62" s="509"/>
      <c r="C62" s="510"/>
      <c r="D62" s="510"/>
      <c r="E62" s="510"/>
      <c r="F62" s="510"/>
      <c r="G62" s="510"/>
      <c r="H62" s="510"/>
      <c r="I62" s="510"/>
      <c r="J62" s="510"/>
      <c r="K62" s="510"/>
      <c r="L62" s="510"/>
      <c r="M62" s="510"/>
      <c r="N62" s="510"/>
      <c r="O62" s="510"/>
      <c r="P62" s="510"/>
      <c r="Q62" s="510"/>
      <c r="R62" s="510"/>
      <c r="S62" s="510"/>
      <c r="T62" s="510"/>
      <c r="U62" s="510"/>
      <c r="V62" s="510"/>
      <c r="W62" s="510"/>
      <c r="X62" s="510"/>
      <c r="Y62" s="510"/>
      <c r="Z62" s="510"/>
      <c r="AA62" s="510"/>
      <c r="AB62" s="510"/>
      <c r="AC62" s="510"/>
      <c r="AD62" s="510"/>
      <c r="AE62" s="511"/>
      <c r="AF62" s="512"/>
      <c r="AG62" s="513"/>
      <c r="AH62" s="280"/>
    </row>
    <row r="63" spans="2:34" ht="13.5" hidden="1" customHeight="1" x14ac:dyDescent="0.25">
      <c r="B63" s="514"/>
      <c r="C63" s="500"/>
      <c r="D63" s="500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500"/>
      <c r="P63" s="500"/>
      <c r="Q63" s="500"/>
      <c r="R63" s="500"/>
      <c r="S63" s="500"/>
      <c r="T63" s="500"/>
      <c r="U63" s="500"/>
      <c r="V63" s="500"/>
      <c r="W63" s="500"/>
      <c r="X63" s="500"/>
      <c r="Y63" s="500"/>
      <c r="Z63" s="500"/>
      <c r="AA63" s="500"/>
      <c r="AB63" s="500"/>
      <c r="AC63" s="500"/>
      <c r="AD63" s="500"/>
      <c r="AE63" s="501"/>
      <c r="AF63" s="502"/>
      <c r="AG63" s="503"/>
      <c r="AH63" s="280"/>
    </row>
    <row r="64" spans="2:34" ht="13.5" hidden="1" customHeight="1" x14ac:dyDescent="0.25">
      <c r="B64" s="504"/>
      <c r="C64" s="505"/>
      <c r="D64" s="505"/>
      <c r="E64" s="505"/>
      <c r="F64" s="505"/>
      <c r="G64" s="505"/>
      <c r="H64" s="505"/>
      <c r="I64" s="505"/>
      <c r="J64" s="505"/>
      <c r="K64" s="505"/>
      <c r="L64" s="505"/>
      <c r="M64" s="505"/>
      <c r="N64" s="505"/>
      <c r="O64" s="505"/>
      <c r="P64" s="505"/>
      <c r="Q64" s="505"/>
      <c r="R64" s="505"/>
      <c r="S64" s="505"/>
      <c r="T64" s="505"/>
      <c r="U64" s="505"/>
      <c r="V64" s="505"/>
      <c r="W64" s="505"/>
      <c r="X64" s="505"/>
      <c r="Y64" s="505"/>
      <c r="Z64" s="505"/>
      <c r="AA64" s="505"/>
      <c r="AB64" s="505"/>
      <c r="AC64" s="505"/>
      <c r="AD64" s="505"/>
      <c r="AE64" s="506"/>
      <c r="AF64" s="507"/>
      <c r="AG64" s="508"/>
      <c r="AH64" s="280"/>
    </row>
    <row r="65" spans="1:259" ht="13.5" hidden="1" customHeight="1" x14ac:dyDescent="0.25">
      <c r="B65" s="504"/>
      <c r="C65" s="505"/>
      <c r="D65" s="505"/>
      <c r="E65" s="505"/>
      <c r="F65" s="505"/>
      <c r="G65" s="505"/>
      <c r="H65" s="505"/>
      <c r="I65" s="505"/>
      <c r="J65" s="505"/>
      <c r="K65" s="505"/>
      <c r="L65" s="505"/>
      <c r="M65" s="505"/>
      <c r="N65" s="505"/>
      <c r="O65" s="505"/>
      <c r="P65" s="505"/>
      <c r="Q65" s="505"/>
      <c r="R65" s="505"/>
      <c r="S65" s="505"/>
      <c r="T65" s="505"/>
      <c r="U65" s="505"/>
      <c r="V65" s="505"/>
      <c r="W65" s="505"/>
      <c r="X65" s="505"/>
      <c r="Y65" s="505"/>
      <c r="Z65" s="505"/>
      <c r="AA65" s="505"/>
      <c r="AB65" s="505"/>
      <c r="AC65" s="505"/>
      <c r="AD65" s="505"/>
      <c r="AE65" s="506"/>
      <c r="AF65" s="507"/>
      <c r="AG65" s="508"/>
      <c r="AH65" s="280"/>
    </row>
    <row r="66" spans="1:259" ht="13.5" hidden="1" customHeight="1" x14ac:dyDescent="0.25">
      <c r="B66" s="504"/>
      <c r="C66" s="505"/>
      <c r="D66" s="505"/>
      <c r="E66" s="505"/>
      <c r="F66" s="505"/>
      <c r="G66" s="505"/>
      <c r="H66" s="505"/>
      <c r="I66" s="505"/>
      <c r="J66" s="505"/>
      <c r="K66" s="505"/>
      <c r="L66" s="505"/>
      <c r="M66" s="505"/>
      <c r="N66" s="505"/>
      <c r="O66" s="505"/>
      <c r="P66" s="505"/>
      <c r="Q66" s="505"/>
      <c r="R66" s="505"/>
      <c r="S66" s="505"/>
      <c r="T66" s="505"/>
      <c r="U66" s="505"/>
      <c r="V66" s="505"/>
      <c r="W66" s="505"/>
      <c r="X66" s="505"/>
      <c r="Y66" s="505"/>
      <c r="Z66" s="505"/>
      <c r="AA66" s="505"/>
      <c r="AB66" s="505"/>
      <c r="AC66" s="505"/>
      <c r="AD66" s="505"/>
      <c r="AE66" s="506"/>
      <c r="AF66" s="507"/>
      <c r="AG66" s="508"/>
      <c r="AH66" s="280"/>
    </row>
    <row r="67" spans="1:259" ht="13.5" hidden="1" customHeight="1" thickBot="1" x14ac:dyDescent="0.3">
      <c r="B67" s="509"/>
      <c r="C67" s="510"/>
      <c r="D67" s="510"/>
      <c r="E67" s="510"/>
      <c r="F67" s="510"/>
      <c r="G67" s="510"/>
      <c r="H67" s="510"/>
      <c r="I67" s="510"/>
      <c r="J67" s="510"/>
      <c r="K67" s="510"/>
      <c r="L67" s="510"/>
      <c r="M67" s="510"/>
      <c r="N67" s="510"/>
      <c r="O67" s="510"/>
      <c r="P67" s="510"/>
      <c r="Q67" s="510"/>
      <c r="R67" s="510"/>
      <c r="S67" s="510"/>
      <c r="T67" s="510"/>
      <c r="U67" s="510"/>
      <c r="V67" s="510"/>
      <c r="W67" s="510"/>
      <c r="X67" s="510"/>
      <c r="Y67" s="510"/>
      <c r="Z67" s="510"/>
      <c r="AA67" s="510"/>
      <c r="AB67" s="510"/>
      <c r="AC67" s="510"/>
      <c r="AD67" s="510"/>
      <c r="AE67" s="511"/>
      <c r="AF67" s="512"/>
      <c r="AG67" s="513"/>
      <c r="AH67" s="280"/>
    </row>
    <row r="68" spans="1:259" ht="13.5" hidden="1" customHeight="1" x14ac:dyDescent="0.25">
      <c r="B68" s="514"/>
      <c r="C68" s="500"/>
      <c r="D68" s="500"/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500"/>
      <c r="P68" s="500"/>
      <c r="Q68" s="500"/>
      <c r="R68" s="500"/>
      <c r="S68" s="500"/>
      <c r="T68" s="500"/>
      <c r="U68" s="500"/>
      <c r="V68" s="500"/>
      <c r="W68" s="500"/>
      <c r="X68" s="500"/>
      <c r="Y68" s="500"/>
      <c r="Z68" s="500"/>
      <c r="AA68" s="500"/>
      <c r="AB68" s="500"/>
      <c r="AC68" s="500"/>
      <c r="AD68" s="500"/>
      <c r="AE68" s="501"/>
      <c r="AF68" s="502"/>
      <c r="AG68" s="503"/>
      <c r="AH68" s="280"/>
    </row>
    <row r="69" spans="1:259" ht="13.5" hidden="1" customHeight="1" x14ac:dyDescent="0.25">
      <c r="B69" s="504"/>
      <c r="C69" s="505"/>
      <c r="D69" s="505"/>
      <c r="E69" s="505"/>
      <c r="F69" s="505"/>
      <c r="G69" s="505"/>
      <c r="H69" s="505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505"/>
      <c r="T69" s="505"/>
      <c r="U69" s="505"/>
      <c r="V69" s="505"/>
      <c r="W69" s="505"/>
      <c r="X69" s="505"/>
      <c r="Y69" s="505"/>
      <c r="Z69" s="505"/>
      <c r="AA69" s="505"/>
      <c r="AB69" s="505"/>
      <c r="AC69" s="505"/>
      <c r="AD69" s="505"/>
      <c r="AE69" s="506"/>
      <c r="AF69" s="507"/>
      <c r="AG69" s="508"/>
      <c r="AH69" s="280"/>
    </row>
    <row r="70" spans="1:259" ht="13.5" hidden="1" customHeight="1" x14ac:dyDescent="0.25">
      <c r="B70" s="504"/>
      <c r="C70" s="505"/>
      <c r="D70" s="505"/>
      <c r="E70" s="505"/>
      <c r="F70" s="505"/>
      <c r="G70" s="505"/>
      <c r="H70" s="505"/>
      <c r="I70" s="505"/>
      <c r="J70" s="505"/>
      <c r="K70" s="505"/>
      <c r="L70" s="505"/>
      <c r="M70" s="505"/>
      <c r="N70" s="505"/>
      <c r="O70" s="505"/>
      <c r="P70" s="505"/>
      <c r="Q70" s="505"/>
      <c r="R70" s="505"/>
      <c r="S70" s="505"/>
      <c r="T70" s="505"/>
      <c r="U70" s="505"/>
      <c r="V70" s="505"/>
      <c r="W70" s="505"/>
      <c r="X70" s="505"/>
      <c r="Y70" s="505"/>
      <c r="Z70" s="505"/>
      <c r="AA70" s="505"/>
      <c r="AB70" s="505"/>
      <c r="AC70" s="505"/>
      <c r="AD70" s="505"/>
      <c r="AE70" s="506"/>
      <c r="AF70" s="507"/>
      <c r="AG70" s="508"/>
      <c r="AH70" s="280"/>
    </row>
    <row r="71" spans="1:259" ht="13.5" hidden="1" customHeight="1" x14ac:dyDescent="0.25">
      <c r="B71" s="504"/>
      <c r="C71" s="505"/>
      <c r="D71" s="505"/>
      <c r="E71" s="505"/>
      <c r="F71" s="505"/>
      <c r="G71" s="505"/>
      <c r="H71" s="505"/>
      <c r="I71" s="505"/>
      <c r="J71" s="505"/>
      <c r="K71" s="505"/>
      <c r="L71" s="505"/>
      <c r="M71" s="505"/>
      <c r="N71" s="505"/>
      <c r="O71" s="505"/>
      <c r="P71" s="505"/>
      <c r="Q71" s="505"/>
      <c r="R71" s="505"/>
      <c r="S71" s="505"/>
      <c r="T71" s="505"/>
      <c r="U71" s="505"/>
      <c r="V71" s="505"/>
      <c r="W71" s="505"/>
      <c r="X71" s="505"/>
      <c r="Y71" s="505"/>
      <c r="Z71" s="505"/>
      <c r="AA71" s="505"/>
      <c r="AB71" s="505"/>
      <c r="AC71" s="505"/>
      <c r="AD71" s="505"/>
      <c r="AE71" s="506"/>
      <c r="AF71" s="507"/>
      <c r="AG71" s="508"/>
      <c r="AH71" s="280"/>
    </row>
    <row r="72" spans="1:259" ht="13.5" hidden="1" customHeight="1" thickBot="1" x14ac:dyDescent="0.3">
      <c r="B72" s="509"/>
      <c r="C72" s="510"/>
      <c r="D72" s="510"/>
      <c r="E72" s="510"/>
      <c r="F72" s="510"/>
      <c r="G72" s="510"/>
      <c r="H72" s="510"/>
      <c r="I72" s="510"/>
      <c r="J72" s="510"/>
      <c r="K72" s="510"/>
      <c r="L72" s="510"/>
      <c r="M72" s="510"/>
      <c r="N72" s="510"/>
      <c r="O72" s="510"/>
      <c r="P72" s="510"/>
      <c r="Q72" s="510"/>
      <c r="R72" s="510"/>
      <c r="S72" s="510"/>
      <c r="T72" s="510"/>
      <c r="U72" s="510"/>
      <c r="V72" s="510"/>
      <c r="W72" s="510"/>
      <c r="X72" s="510"/>
      <c r="Y72" s="510"/>
      <c r="Z72" s="510"/>
      <c r="AA72" s="510"/>
      <c r="AB72" s="510"/>
      <c r="AC72" s="510"/>
      <c r="AD72" s="510"/>
      <c r="AE72" s="511"/>
      <c r="AF72" s="512"/>
      <c r="AG72" s="513"/>
      <c r="AH72" s="280"/>
    </row>
    <row r="73" spans="1:259" ht="13.5" hidden="1" customHeight="1" x14ac:dyDescent="0.25">
      <c r="B73" s="514"/>
      <c r="C73" s="500"/>
      <c r="D73" s="500"/>
      <c r="E73" s="500"/>
      <c r="F73" s="500"/>
      <c r="G73" s="500"/>
      <c r="H73" s="500"/>
      <c r="I73" s="500"/>
      <c r="J73" s="500"/>
      <c r="K73" s="500"/>
      <c r="L73" s="500"/>
      <c r="M73" s="500"/>
      <c r="N73" s="500"/>
      <c r="O73" s="500"/>
      <c r="P73" s="500"/>
      <c r="Q73" s="500"/>
      <c r="R73" s="500"/>
      <c r="S73" s="500"/>
      <c r="T73" s="500"/>
      <c r="U73" s="500"/>
      <c r="V73" s="500"/>
      <c r="W73" s="500"/>
      <c r="X73" s="500"/>
      <c r="Y73" s="500"/>
      <c r="Z73" s="500"/>
      <c r="AA73" s="500"/>
      <c r="AB73" s="500"/>
      <c r="AC73" s="500"/>
      <c r="AD73" s="500"/>
      <c r="AE73" s="501"/>
      <c r="AF73" s="502"/>
      <c r="AG73" s="503"/>
      <c r="AH73" s="280"/>
    </row>
    <row r="74" spans="1:259" ht="13.5" hidden="1" customHeight="1" x14ac:dyDescent="0.25">
      <c r="B74" s="504"/>
      <c r="C74" s="505"/>
      <c r="D74" s="505"/>
      <c r="E74" s="505"/>
      <c r="F74" s="505"/>
      <c r="G74" s="505"/>
      <c r="H74" s="505"/>
      <c r="I74" s="505"/>
      <c r="J74" s="505"/>
      <c r="K74" s="505"/>
      <c r="L74" s="505"/>
      <c r="M74" s="505"/>
      <c r="N74" s="505"/>
      <c r="O74" s="505"/>
      <c r="P74" s="505"/>
      <c r="Q74" s="505"/>
      <c r="R74" s="505"/>
      <c r="S74" s="505"/>
      <c r="T74" s="505"/>
      <c r="U74" s="505"/>
      <c r="V74" s="505"/>
      <c r="W74" s="505"/>
      <c r="X74" s="505"/>
      <c r="Y74" s="505"/>
      <c r="Z74" s="505"/>
      <c r="AA74" s="505"/>
      <c r="AB74" s="505"/>
      <c r="AC74" s="505"/>
      <c r="AD74" s="505"/>
      <c r="AE74" s="506"/>
      <c r="AF74" s="507"/>
      <c r="AG74" s="508"/>
      <c r="AH74" s="280"/>
    </row>
    <row r="75" spans="1:259" ht="13.5" hidden="1" customHeight="1" x14ac:dyDescent="0.25">
      <c r="B75" s="504"/>
      <c r="C75" s="505"/>
      <c r="D75" s="505"/>
      <c r="E75" s="505"/>
      <c r="F75" s="505"/>
      <c r="G75" s="505"/>
      <c r="H75" s="505"/>
      <c r="I75" s="505"/>
      <c r="J75" s="505"/>
      <c r="K75" s="505"/>
      <c r="L75" s="505"/>
      <c r="M75" s="505"/>
      <c r="N75" s="505"/>
      <c r="O75" s="505"/>
      <c r="P75" s="505"/>
      <c r="Q75" s="505"/>
      <c r="R75" s="505"/>
      <c r="S75" s="505"/>
      <c r="T75" s="505"/>
      <c r="U75" s="505"/>
      <c r="V75" s="505"/>
      <c r="W75" s="505"/>
      <c r="X75" s="505"/>
      <c r="Y75" s="505"/>
      <c r="Z75" s="505"/>
      <c r="AA75" s="505"/>
      <c r="AB75" s="505"/>
      <c r="AC75" s="505"/>
      <c r="AD75" s="505"/>
      <c r="AE75" s="506"/>
      <c r="AF75" s="507"/>
      <c r="AG75" s="508"/>
      <c r="AH75" s="280"/>
    </row>
    <row r="76" spans="1:259" ht="13.5" hidden="1" customHeight="1" x14ac:dyDescent="0.25">
      <c r="B76" s="504"/>
      <c r="C76" s="505"/>
      <c r="D76" s="505"/>
      <c r="E76" s="505"/>
      <c r="F76" s="505"/>
      <c r="G76" s="505"/>
      <c r="H76" s="505"/>
      <c r="I76" s="505"/>
      <c r="J76" s="505"/>
      <c r="K76" s="505"/>
      <c r="L76" s="505"/>
      <c r="M76" s="505"/>
      <c r="N76" s="505"/>
      <c r="O76" s="505"/>
      <c r="P76" s="505"/>
      <c r="Q76" s="505"/>
      <c r="R76" s="505"/>
      <c r="S76" s="505"/>
      <c r="T76" s="505"/>
      <c r="U76" s="505"/>
      <c r="V76" s="505"/>
      <c r="W76" s="505"/>
      <c r="X76" s="505"/>
      <c r="Y76" s="505"/>
      <c r="Z76" s="505"/>
      <c r="AA76" s="505"/>
      <c r="AB76" s="505"/>
      <c r="AC76" s="505"/>
      <c r="AD76" s="505"/>
      <c r="AE76" s="506"/>
      <c r="AF76" s="507"/>
      <c r="AG76" s="508"/>
      <c r="AH76" s="280"/>
    </row>
    <row r="77" spans="1:259" ht="13.5" customHeight="1" thickBot="1" x14ac:dyDescent="0.3">
      <c r="A77" s="260"/>
      <c r="B77" s="515"/>
      <c r="C77" s="516"/>
      <c r="D77" s="516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  <c r="W77" s="516"/>
      <c r="X77" s="516"/>
      <c r="Y77" s="516"/>
      <c r="Z77" s="516"/>
      <c r="AA77" s="516"/>
      <c r="AB77" s="516"/>
      <c r="AC77" s="516"/>
      <c r="AD77" s="516"/>
      <c r="AE77" s="517"/>
      <c r="AF77" s="518"/>
      <c r="AG77" s="519"/>
      <c r="AH77" s="280"/>
      <c r="IY77" s="466"/>
    </row>
    <row r="78" spans="1:259" s="264" customFormat="1" ht="13.5" customHeight="1" thickTop="1" x14ac:dyDescent="0.25">
      <c r="A78" s="219"/>
      <c r="AE78" s="281"/>
      <c r="AF78" s="281"/>
      <c r="AG78" s="281"/>
      <c r="AH78" s="191"/>
      <c r="IY78" s="466"/>
    </row>
    <row r="79" spans="1:259" ht="15" hidden="1" x14ac:dyDescent="0.25"/>
    <row r="80" spans="1:259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ageMargins left="0.7" right="0.7" top="0.75" bottom="0.75" header="0.3" footer="0.3"/>
  <pageSetup paperSize="12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A65"/>
  <sheetViews>
    <sheetView topLeftCell="A4" zoomScale="58" zoomScaleNormal="58" workbookViewId="0">
      <selection activeCell="P40" sqref="P40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18" customWidth="1"/>
    <col min="13" max="16" width="14.42578125" style="132" customWidth="1"/>
    <col min="17" max="19" width="14.42578125" style="218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328" t="s">
        <v>75</v>
      </c>
      <c r="C1" s="329"/>
      <c r="D1" s="329"/>
      <c r="E1" s="329"/>
      <c r="F1" s="293"/>
      <c r="G1" s="293"/>
      <c r="H1" s="330"/>
      <c r="I1" s="293"/>
      <c r="J1" s="293"/>
      <c r="K1" s="293"/>
      <c r="L1" s="331"/>
      <c r="M1" s="293"/>
      <c r="N1" s="1203" t="s">
        <v>142</v>
      </c>
      <c r="O1" s="1203"/>
      <c r="P1" s="293"/>
      <c r="Q1" s="295"/>
      <c r="R1" s="295"/>
      <c r="S1" s="295"/>
      <c r="T1" s="295"/>
      <c r="U1" s="295"/>
      <c r="V1" s="332"/>
      <c r="W1" s="333" t="s">
        <v>2</v>
      </c>
      <c r="X1" s="334"/>
      <c r="Y1" s="335"/>
      <c r="Z1" s="333" t="s">
        <v>3</v>
      </c>
      <c r="AA1" s="336"/>
    </row>
    <row r="2" spans="1:27" ht="20.100000000000001" customHeight="1" thickBot="1" x14ac:dyDescent="0.55000000000000004">
      <c r="B2" s="337" t="s">
        <v>76</v>
      </c>
      <c r="C2" s="144"/>
      <c r="D2" s="144"/>
      <c r="E2" s="144"/>
      <c r="F2" s="145"/>
      <c r="G2" s="145"/>
      <c r="H2" s="214"/>
      <c r="I2" s="147"/>
      <c r="J2" s="147"/>
      <c r="K2" s="147"/>
      <c r="L2" s="148"/>
      <c r="M2" s="147"/>
      <c r="N2" s="1204"/>
      <c r="O2" s="1204"/>
      <c r="P2" s="338"/>
      <c r="Q2" s="338"/>
      <c r="R2" s="338"/>
      <c r="S2" s="338"/>
      <c r="T2" s="149"/>
      <c r="U2" s="149"/>
      <c r="V2" s="150"/>
      <c r="W2" s="339"/>
      <c r="X2" s="340"/>
      <c r="Y2" s="341"/>
      <c r="Z2" s="339"/>
      <c r="AA2" s="342"/>
    </row>
    <row r="3" spans="1:27" ht="18" customHeight="1" x14ac:dyDescent="0.25">
      <c r="B3" s="343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344"/>
    </row>
    <row r="4" spans="1:27" ht="57" customHeight="1" x14ac:dyDescent="0.5">
      <c r="A4" s="154"/>
      <c r="B4" s="345"/>
      <c r="C4" s="156"/>
      <c r="E4" s="156"/>
      <c r="F4" s="156"/>
      <c r="G4" s="156"/>
      <c r="H4" s="156"/>
      <c r="I4" s="156"/>
      <c r="J4" s="156"/>
      <c r="L4" s="1205" t="s">
        <v>77</v>
      </c>
      <c r="M4" s="1205"/>
      <c r="N4" s="1205"/>
      <c r="O4" s="1205"/>
      <c r="P4" s="1205"/>
      <c r="Q4" s="1205"/>
      <c r="R4" s="338"/>
      <c r="S4" s="156"/>
      <c r="T4" s="156"/>
      <c r="U4" s="156"/>
      <c r="V4" s="147"/>
      <c r="W4" s="147"/>
      <c r="X4" s="147"/>
      <c r="Y4" s="147"/>
      <c r="Z4" s="147"/>
      <c r="AA4" s="344"/>
    </row>
    <row r="5" spans="1:27" ht="35.25" x14ac:dyDescent="0.5">
      <c r="A5" s="158"/>
      <c r="B5" s="345"/>
      <c r="C5" s="156"/>
      <c r="E5" s="156"/>
      <c r="F5" s="156"/>
      <c r="G5" s="156"/>
      <c r="H5" s="156"/>
      <c r="I5" s="156"/>
      <c r="J5" s="156"/>
      <c r="K5" s="156"/>
      <c r="L5" s="1205" t="s">
        <v>6</v>
      </c>
      <c r="M5" s="1205"/>
      <c r="N5" s="1205"/>
      <c r="O5" s="1205"/>
      <c r="P5" s="1205"/>
      <c r="Q5" s="1205"/>
      <c r="R5" s="156"/>
      <c r="S5" s="156"/>
      <c r="T5" s="156"/>
      <c r="U5" s="156"/>
      <c r="V5" s="147"/>
      <c r="W5" s="147"/>
      <c r="X5" s="147"/>
      <c r="Y5" s="147"/>
      <c r="Z5" s="147"/>
      <c r="AA5" s="344"/>
    </row>
    <row r="6" spans="1:27" ht="21.75" customHeight="1" x14ac:dyDescent="0.5">
      <c r="A6" s="158"/>
      <c r="B6" s="345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344"/>
    </row>
    <row r="7" spans="1:27" ht="21.75" x14ac:dyDescent="0.4">
      <c r="A7" s="158"/>
      <c r="B7" s="345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344"/>
    </row>
    <row r="8" spans="1:27" ht="27.95" customHeight="1" x14ac:dyDescent="0.6">
      <c r="A8" s="158"/>
      <c r="B8" s="345"/>
      <c r="D8" s="297"/>
      <c r="E8" s="297"/>
      <c r="F8" s="297"/>
      <c r="G8" s="297"/>
      <c r="H8" s="297"/>
      <c r="I8" s="297"/>
      <c r="J8" s="297"/>
      <c r="K8" s="147"/>
      <c r="M8" s="1158" t="s">
        <v>143</v>
      </c>
      <c r="N8" s="1206"/>
      <c r="O8" s="1206"/>
      <c r="P8" s="1206"/>
      <c r="Q8" s="1206"/>
      <c r="R8" s="1206"/>
      <c r="S8" s="321"/>
      <c r="T8" s="321"/>
      <c r="U8" s="1158" t="s">
        <v>143</v>
      </c>
      <c r="V8" s="1158"/>
      <c r="W8" s="1158"/>
      <c r="X8" s="1158"/>
      <c r="Y8" s="1158"/>
      <c r="Z8" s="346"/>
      <c r="AA8" s="347"/>
    </row>
    <row r="9" spans="1:27" ht="27.95" customHeight="1" x14ac:dyDescent="0.6">
      <c r="B9" s="348"/>
      <c r="D9" s="1158" t="s">
        <v>144</v>
      </c>
      <c r="E9" s="1158"/>
      <c r="F9" s="1158"/>
      <c r="G9" s="1158"/>
      <c r="H9" s="1158"/>
      <c r="I9" s="1158"/>
      <c r="J9" s="297"/>
      <c r="K9" s="147"/>
      <c r="M9" s="1158" t="s">
        <v>145</v>
      </c>
      <c r="N9" s="1206"/>
      <c r="O9" s="1206"/>
      <c r="P9" s="1206"/>
      <c r="Q9" s="1206"/>
      <c r="R9" s="1206"/>
      <c r="S9" s="323"/>
      <c r="T9" s="323"/>
      <c r="U9" s="1158" t="s">
        <v>146</v>
      </c>
      <c r="V9" s="1158"/>
      <c r="W9" s="1158"/>
      <c r="X9" s="1158"/>
      <c r="Y9" s="1158"/>
      <c r="Z9" s="346"/>
      <c r="AA9" s="347"/>
    </row>
    <row r="10" spans="1:27" ht="24.95" customHeight="1" thickBot="1" x14ac:dyDescent="0.3">
      <c r="B10" s="348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20"/>
      <c r="R10" s="220"/>
      <c r="S10" s="220"/>
      <c r="T10" s="220"/>
      <c r="V10" s="220"/>
      <c r="W10" s="147"/>
      <c r="X10" s="147"/>
      <c r="Y10" s="147"/>
      <c r="Z10" s="147"/>
      <c r="AA10" s="344"/>
    </row>
    <row r="11" spans="1:27" ht="15.75" customHeight="1" x14ac:dyDescent="0.25">
      <c r="B11" s="348"/>
      <c r="C11" s="147"/>
      <c r="D11" s="1155" t="s">
        <v>79</v>
      </c>
      <c r="E11" s="1155" t="s">
        <v>80</v>
      </c>
      <c r="F11" s="1155" t="s">
        <v>80</v>
      </c>
      <c r="G11" s="1155" t="s">
        <v>147</v>
      </c>
      <c r="H11" s="1155" t="s">
        <v>148</v>
      </c>
      <c r="I11" s="1155" t="s">
        <v>149</v>
      </c>
      <c r="J11" s="349"/>
      <c r="K11" s="147"/>
      <c r="M11" s="1178" t="s">
        <v>150</v>
      </c>
      <c r="N11" s="1179"/>
      <c r="O11" s="1179"/>
      <c r="P11" s="1180"/>
      <c r="Q11" s="1155" t="s">
        <v>151</v>
      </c>
      <c r="R11" s="1155" t="s">
        <v>152</v>
      </c>
      <c r="U11" s="1155" t="s">
        <v>153</v>
      </c>
      <c r="V11" s="1155" t="s">
        <v>79</v>
      </c>
      <c r="W11" s="1187" t="s">
        <v>154</v>
      </c>
      <c r="X11" s="1188"/>
      <c r="Y11" s="1155" t="s">
        <v>155</v>
      </c>
      <c r="Z11" s="147"/>
      <c r="AA11" s="344"/>
    </row>
    <row r="12" spans="1:27" ht="15.75" customHeight="1" x14ac:dyDescent="0.25">
      <c r="B12" s="348"/>
      <c r="C12" s="147"/>
      <c r="D12" s="1156"/>
      <c r="E12" s="1156"/>
      <c r="F12" s="1156"/>
      <c r="G12" s="1162"/>
      <c r="H12" s="1156"/>
      <c r="I12" s="1156"/>
      <c r="J12" s="350"/>
      <c r="K12" s="351"/>
      <c r="M12" s="1181"/>
      <c r="N12" s="1182"/>
      <c r="O12" s="1182"/>
      <c r="P12" s="1183"/>
      <c r="Q12" s="1156"/>
      <c r="R12" s="1156"/>
      <c r="U12" s="1156"/>
      <c r="V12" s="1156"/>
      <c r="W12" s="1189"/>
      <c r="X12" s="1190"/>
      <c r="Y12" s="1156"/>
      <c r="Z12" s="147"/>
      <c r="AA12" s="344"/>
    </row>
    <row r="13" spans="1:27" ht="16.5" customHeight="1" thickBot="1" x14ac:dyDescent="0.3">
      <c r="B13" s="348"/>
      <c r="C13" s="147"/>
      <c r="D13" s="1157"/>
      <c r="E13" s="1157"/>
      <c r="F13" s="1157"/>
      <c r="G13" s="1163"/>
      <c r="H13" s="1157"/>
      <c r="I13" s="1157"/>
      <c r="J13" s="352"/>
      <c r="K13" s="351"/>
      <c r="M13" s="1184"/>
      <c r="N13" s="1185"/>
      <c r="O13" s="1185"/>
      <c r="P13" s="1186"/>
      <c r="Q13" s="1157"/>
      <c r="R13" s="1157"/>
      <c r="U13" s="1157"/>
      <c r="V13" s="1157"/>
      <c r="W13" s="1191"/>
      <c r="X13" s="1192"/>
      <c r="Y13" s="1157"/>
      <c r="Z13" s="147"/>
      <c r="AA13" s="344"/>
    </row>
    <row r="14" spans="1:27" ht="15.75" customHeight="1" x14ac:dyDescent="0.25">
      <c r="B14" s="348"/>
      <c r="C14" s="147"/>
      <c r="D14" s="353"/>
      <c r="E14" s="354"/>
      <c r="F14" s="355"/>
      <c r="G14" s="354"/>
      <c r="H14" s="354"/>
      <c r="I14" s="356"/>
      <c r="J14" s="284"/>
      <c r="K14" s="147"/>
      <c r="M14" s="1193"/>
      <c r="N14" s="1194"/>
      <c r="O14" s="1194"/>
      <c r="P14" s="1195"/>
      <c r="Q14" s="357"/>
      <c r="R14" s="358"/>
      <c r="U14" s="359"/>
      <c r="V14" s="360"/>
      <c r="W14" s="1196"/>
      <c r="X14" s="1197"/>
      <c r="Y14" s="361"/>
      <c r="Z14" s="147"/>
      <c r="AA14" s="344"/>
    </row>
    <row r="15" spans="1:27" ht="15.75" customHeight="1" x14ac:dyDescent="0.25">
      <c r="B15" s="348"/>
      <c r="C15" s="147"/>
      <c r="D15" s="362"/>
      <c r="E15" s="363"/>
      <c r="F15" s="364"/>
      <c r="G15" s="365"/>
      <c r="H15" s="365"/>
      <c r="I15" s="366"/>
      <c r="J15" s="284"/>
      <c r="K15" s="147"/>
      <c r="M15" s="1198"/>
      <c r="N15" s="1199"/>
      <c r="O15" s="1199"/>
      <c r="P15" s="1200"/>
      <c r="Q15" s="365"/>
      <c r="R15" s="367"/>
      <c r="U15" s="368"/>
      <c r="V15" s="369"/>
      <c r="W15" s="1201"/>
      <c r="X15" s="1202"/>
      <c r="Y15" s="370"/>
      <c r="Z15" s="147"/>
      <c r="AA15" s="344"/>
    </row>
    <row r="16" spans="1:27" ht="15.75" customHeight="1" thickBot="1" x14ac:dyDescent="0.3">
      <c r="B16" s="348"/>
      <c r="C16" s="147"/>
      <c r="D16" s="371"/>
      <c r="E16" s="365"/>
      <c r="F16" s="372"/>
      <c r="G16" s="365"/>
      <c r="H16" s="365"/>
      <c r="I16" s="366"/>
      <c r="J16" s="327"/>
      <c r="K16" s="147"/>
      <c r="M16" s="1173"/>
      <c r="N16" s="1174"/>
      <c r="O16" s="1174"/>
      <c r="P16" s="1175"/>
      <c r="Q16" s="373"/>
      <c r="R16" s="374"/>
      <c r="U16" s="375"/>
      <c r="V16" s="376"/>
      <c r="W16" s="1176"/>
      <c r="X16" s="1177"/>
      <c r="Y16" s="377"/>
      <c r="Z16" s="147"/>
      <c r="AA16" s="344"/>
    </row>
    <row r="17" spans="1:27" ht="15.75" customHeight="1" thickTop="1" thickBot="1" x14ac:dyDescent="0.3">
      <c r="B17" s="348"/>
      <c r="C17" s="147"/>
      <c r="D17" s="1164" t="s">
        <v>156</v>
      </c>
      <c r="E17" s="1165"/>
      <c r="F17" s="1165"/>
      <c r="G17" s="1166"/>
      <c r="H17" s="378"/>
      <c r="I17" s="379"/>
      <c r="J17" s="326"/>
      <c r="K17" s="147"/>
      <c r="M17" s="380"/>
      <c r="N17" s="380"/>
      <c r="O17" s="380"/>
      <c r="P17" s="380"/>
      <c r="Q17" s="380"/>
      <c r="R17" s="381"/>
      <c r="U17" s="382"/>
      <c r="V17" s="383"/>
      <c r="W17" s="1167"/>
      <c r="X17" s="1168"/>
      <c r="Y17" s="384"/>
      <c r="Z17" s="147"/>
      <c r="AA17" s="344"/>
    </row>
    <row r="18" spans="1:27" ht="15.75" customHeight="1" thickTop="1" x14ac:dyDescent="0.25">
      <c r="B18" s="348"/>
      <c r="C18" s="147"/>
      <c r="D18" s="385"/>
      <c r="E18" s="386"/>
      <c r="F18" s="387"/>
      <c r="G18" s="388"/>
      <c r="H18" s="386"/>
      <c r="I18" s="389"/>
      <c r="J18" s="326"/>
      <c r="K18" s="147"/>
      <c r="M18" s="380"/>
      <c r="N18" s="380"/>
      <c r="O18" s="380"/>
      <c r="P18" s="380"/>
      <c r="Q18" s="380"/>
      <c r="R18" s="381"/>
      <c r="U18" s="390"/>
      <c r="V18" s="391"/>
      <c r="W18" s="1169" t="s">
        <v>157</v>
      </c>
      <c r="X18" s="1170"/>
      <c r="Y18" s="392"/>
      <c r="Z18" s="147"/>
      <c r="AA18" s="344"/>
    </row>
    <row r="19" spans="1:27" ht="16.5" customHeight="1" thickBot="1" x14ac:dyDescent="0.3">
      <c r="B19" s="348"/>
      <c r="C19" s="147"/>
      <c r="D19" s="393"/>
      <c r="E19" s="394"/>
      <c r="F19" s="395"/>
      <c r="G19" s="396"/>
      <c r="H19" s="363" t="s">
        <v>158</v>
      </c>
      <c r="I19" s="367">
        <f>SUM(I14:I17)</f>
        <v>0</v>
      </c>
      <c r="J19" s="325"/>
      <c r="K19" s="147"/>
      <c r="M19" s="326"/>
      <c r="N19" s="147"/>
      <c r="O19" s="326"/>
      <c r="P19" s="326"/>
      <c r="Q19" s="322"/>
      <c r="R19" s="326"/>
      <c r="S19" s="325"/>
      <c r="U19" s="397"/>
      <c r="V19" s="398"/>
      <c r="W19" s="1171"/>
      <c r="X19" s="1172"/>
      <c r="Y19" s="399"/>
      <c r="Z19" s="147"/>
      <c r="AA19" s="344"/>
    </row>
    <row r="20" spans="1:27" ht="16.5" customHeight="1" thickBot="1" x14ac:dyDescent="0.3">
      <c r="B20" s="348"/>
      <c r="C20" s="147"/>
      <c r="D20" s="400"/>
      <c r="E20" s="401"/>
      <c r="F20" s="402"/>
      <c r="G20" s="403"/>
      <c r="H20" s="403"/>
      <c r="I20" s="404"/>
      <c r="J20" s="326"/>
      <c r="K20" s="147"/>
      <c r="M20" s="326"/>
      <c r="N20" s="147"/>
      <c r="O20" s="326"/>
      <c r="P20" s="326"/>
      <c r="Q20" s="322"/>
      <c r="R20" s="326"/>
      <c r="S20" s="325"/>
      <c r="Z20" s="147"/>
      <c r="AA20" s="344"/>
    </row>
    <row r="21" spans="1:27" ht="15.75" customHeight="1" x14ac:dyDescent="0.25">
      <c r="B21" s="348"/>
      <c r="C21" s="147"/>
      <c r="D21" s="405" t="s">
        <v>159</v>
      </c>
      <c r="E21" s="406"/>
      <c r="F21" s="407"/>
      <c r="G21" s="407"/>
      <c r="H21" s="407"/>
      <c r="I21" s="407"/>
      <c r="J21" s="327"/>
      <c r="K21" s="147"/>
      <c r="M21" s="326"/>
      <c r="N21" s="147"/>
      <c r="O21" s="326"/>
      <c r="P21" s="326"/>
      <c r="Q21" s="322"/>
      <c r="R21" s="326"/>
      <c r="S21" s="325"/>
      <c r="U21" s="322"/>
      <c r="Z21" s="147"/>
      <c r="AA21" s="344"/>
    </row>
    <row r="22" spans="1:27" ht="16.5" customHeight="1" x14ac:dyDescent="0.25">
      <c r="B22" s="348"/>
      <c r="C22" s="147"/>
      <c r="D22" s="408" t="s">
        <v>160</v>
      </c>
      <c r="E22" s="409"/>
      <c r="F22" s="410"/>
      <c r="G22" s="410"/>
      <c r="H22" s="410"/>
      <c r="I22" s="410"/>
      <c r="J22" s="326"/>
      <c r="K22" s="147"/>
      <c r="M22" s="326"/>
      <c r="N22" s="147"/>
      <c r="O22" s="326"/>
      <c r="P22" s="326"/>
      <c r="Q22" s="322"/>
      <c r="R22" s="326"/>
      <c r="S22" s="325"/>
      <c r="U22" s="289"/>
      <c r="V22" s="147"/>
      <c r="W22" s="147"/>
      <c r="X22" s="147"/>
      <c r="Y22" s="147"/>
      <c r="Z22" s="147"/>
      <c r="AA22" s="344"/>
    </row>
    <row r="23" spans="1:27" ht="15.75" x14ac:dyDescent="0.25">
      <c r="B23" s="348"/>
      <c r="C23" s="147"/>
      <c r="D23" s="411" t="s">
        <v>161</v>
      </c>
      <c r="E23" s="412"/>
      <c r="F23" s="413"/>
      <c r="G23" s="413"/>
      <c r="H23" s="413"/>
      <c r="I23" s="410"/>
      <c r="J23" s="326"/>
      <c r="K23" s="147"/>
      <c r="M23" s="326"/>
      <c r="N23" s="147"/>
      <c r="O23" s="326"/>
      <c r="P23" s="326"/>
      <c r="Q23" s="322"/>
      <c r="R23" s="326"/>
      <c r="S23" s="325"/>
      <c r="U23" s="322"/>
      <c r="V23" s="148"/>
      <c r="W23" s="147"/>
      <c r="X23" s="148"/>
      <c r="Y23" s="322"/>
      <c r="Z23" s="147"/>
      <c r="AA23" s="344"/>
    </row>
    <row r="24" spans="1:27" ht="21.75" customHeight="1" x14ac:dyDescent="0.25">
      <c r="B24" s="348"/>
      <c r="C24" s="147"/>
      <c r="D24" s="414"/>
      <c r="E24" s="414"/>
      <c r="F24" s="327"/>
      <c r="G24" s="327"/>
      <c r="H24" s="327"/>
      <c r="I24" s="326"/>
      <c r="J24" s="326"/>
      <c r="K24" s="147"/>
      <c r="T24" s="147"/>
      <c r="U24" s="147"/>
      <c r="V24" s="147"/>
      <c r="W24" s="147"/>
      <c r="X24" s="147"/>
      <c r="Y24" s="147"/>
      <c r="Z24" s="147"/>
      <c r="AA24" s="344"/>
    </row>
    <row r="25" spans="1:27" ht="21.75" x14ac:dyDescent="0.4">
      <c r="A25" s="158"/>
      <c r="B25" s="345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344"/>
    </row>
    <row r="26" spans="1:27" ht="27.95" customHeight="1" x14ac:dyDescent="0.6">
      <c r="A26" s="158"/>
      <c r="B26" s="345"/>
      <c r="C26" s="156"/>
      <c r="E26" s="297"/>
      <c r="F26" s="297"/>
      <c r="G26" s="297"/>
      <c r="H26" s="297"/>
      <c r="I26" s="297"/>
      <c r="J26" s="297"/>
      <c r="K26" s="297"/>
      <c r="L26" s="297"/>
      <c r="N26" s="1158" t="s">
        <v>143</v>
      </c>
      <c r="O26" s="1158"/>
      <c r="P26" s="1158"/>
      <c r="Q26" s="1158"/>
      <c r="R26" s="1158"/>
      <c r="S26" s="1158"/>
      <c r="T26" s="1158" t="s">
        <v>162</v>
      </c>
      <c r="U26" s="1158"/>
      <c r="V26" s="1158"/>
      <c r="W26" s="1158"/>
      <c r="X26" s="1158"/>
      <c r="Y26" s="1158"/>
      <c r="Z26" s="1158"/>
      <c r="AA26" s="344"/>
    </row>
    <row r="27" spans="1:27" ht="27.95" customHeight="1" x14ac:dyDescent="0.6">
      <c r="B27" s="348"/>
      <c r="C27" s="147"/>
      <c r="D27" s="1158" t="s">
        <v>163</v>
      </c>
      <c r="E27" s="1158"/>
      <c r="F27" s="1158"/>
      <c r="G27" s="1158"/>
      <c r="H27" s="1158"/>
      <c r="I27" s="1158"/>
      <c r="J27" s="1158"/>
      <c r="K27" s="1158"/>
      <c r="L27" s="1158"/>
      <c r="N27" s="1158" t="s">
        <v>164</v>
      </c>
      <c r="O27" s="1158"/>
      <c r="P27" s="1158"/>
      <c r="Q27" s="1158"/>
      <c r="R27" s="1158"/>
      <c r="S27" s="1158"/>
      <c r="T27" s="1158" t="s">
        <v>165</v>
      </c>
      <c r="U27" s="1158"/>
      <c r="V27" s="1158"/>
      <c r="W27" s="1158"/>
      <c r="X27" s="1158"/>
      <c r="Y27" s="1158"/>
      <c r="Z27" s="1158"/>
      <c r="AA27" s="344"/>
    </row>
    <row r="28" spans="1:27" ht="24.95" customHeight="1" thickBot="1" x14ac:dyDescent="0.3">
      <c r="B28" s="348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20"/>
      <c r="R28" s="220"/>
      <c r="S28" s="220"/>
      <c r="T28" s="220"/>
      <c r="U28" s="220"/>
      <c r="V28" s="147"/>
      <c r="W28" s="147"/>
      <c r="X28" s="147"/>
      <c r="Y28" s="147"/>
      <c r="Z28" s="147"/>
      <c r="AA28" s="344"/>
    </row>
    <row r="29" spans="1:27" ht="15.75" customHeight="1" x14ac:dyDescent="0.25">
      <c r="B29" s="348"/>
      <c r="C29" s="147"/>
      <c r="D29" s="1155" t="s">
        <v>79</v>
      </c>
      <c r="E29" s="1155" t="s">
        <v>166</v>
      </c>
      <c r="F29" s="1155" t="s">
        <v>154</v>
      </c>
      <c r="G29" s="1155" t="s">
        <v>167</v>
      </c>
      <c r="H29" s="1155" t="s">
        <v>154</v>
      </c>
      <c r="I29" s="1155" t="s">
        <v>168</v>
      </c>
      <c r="J29" s="1155" t="s">
        <v>169</v>
      </c>
      <c r="K29" s="1155" t="s">
        <v>170</v>
      </c>
      <c r="L29" s="1155" t="s">
        <v>171</v>
      </c>
      <c r="M29" s="415"/>
      <c r="N29" s="153"/>
      <c r="O29" s="1159" t="s">
        <v>79</v>
      </c>
      <c r="P29" s="1159" t="s">
        <v>80</v>
      </c>
      <c r="Q29" s="1159" t="s">
        <v>80</v>
      </c>
      <c r="R29" s="1155" t="s">
        <v>152</v>
      </c>
      <c r="U29" s="1155" t="s">
        <v>79</v>
      </c>
      <c r="V29" s="1155" t="s">
        <v>80</v>
      </c>
      <c r="W29" s="1155" t="s">
        <v>80</v>
      </c>
      <c r="X29" s="1155" t="s">
        <v>172</v>
      </c>
      <c r="Y29" s="1155" t="s">
        <v>152</v>
      </c>
      <c r="Z29" s="147"/>
      <c r="AA29" s="344"/>
    </row>
    <row r="30" spans="1:27" ht="15.75" customHeight="1" x14ac:dyDescent="0.25">
      <c r="B30" s="348"/>
      <c r="C30" s="147"/>
      <c r="D30" s="1156"/>
      <c r="E30" s="1156"/>
      <c r="F30" s="1156"/>
      <c r="G30" s="1162"/>
      <c r="H30" s="1156"/>
      <c r="I30" s="1156"/>
      <c r="J30" s="1156"/>
      <c r="K30" s="1156"/>
      <c r="L30" s="1156"/>
      <c r="M30" s="350"/>
      <c r="N30" s="153"/>
      <c r="O30" s="1160"/>
      <c r="P30" s="1160"/>
      <c r="Q30" s="1160"/>
      <c r="R30" s="1156"/>
      <c r="U30" s="1156"/>
      <c r="V30" s="1156"/>
      <c r="W30" s="1156"/>
      <c r="X30" s="1156"/>
      <c r="Y30" s="1156"/>
      <c r="Z30" s="147"/>
      <c r="AA30" s="344"/>
    </row>
    <row r="31" spans="1:27" ht="16.5" customHeight="1" thickBot="1" x14ac:dyDescent="0.3">
      <c r="B31" s="348"/>
      <c r="C31" s="147"/>
      <c r="D31" s="1157"/>
      <c r="E31" s="1157"/>
      <c r="F31" s="1157"/>
      <c r="G31" s="1163"/>
      <c r="H31" s="1157"/>
      <c r="I31" s="1157"/>
      <c r="J31" s="1157"/>
      <c r="K31" s="1157"/>
      <c r="L31" s="1157"/>
      <c r="M31" s="415"/>
      <c r="N31" s="153"/>
      <c r="O31" s="1161"/>
      <c r="P31" s="1161"/>
      <c r="Q31" s="1161"/>
      <c r="R31" s="1157"/>
      <c r="U31" s="1157"/>
      <c r="V31" s="1157"/>
      <c r="W31" s="1157"/>
      <c r="X31" s="1157"/>
      <c r="Y31" s="1157"/>
      <c r="Z31" s="147"/>
      <c r="AA31" s="344"/>
    </row>
    <row r="32" spans="1:27" ht="15.75" customHeight="1" x14ac:dyDescent="0.25">
      <c r="B32" s="348"/>
      <c r="C32" s="147"/>
      <c r="D32" s="353"/>
      <c r="E32" s="354"/>
      <c r="F32" s="416"/>
      <c r="G32" s="354"/>
      <c r="H32" s="354"/>
      <c r="I32" s="354"/>
      <c r="J32" s="354"/>
      <c r="K32" s="354"/>
      <c r="L32" s="356"/>
      <c r="M32" s="326"/>
      <c r="N32" s="153"/>
      <c r="O32" s="417"/>
      <c r="P32" s="418"/>
      <c r="Q32" s="419"/>
      <c r="R32" s="358"/>
      <c r="S32" s="325"/>
      <c r="T32" s="420"/>
      <c r="U32" s="421"/>
      <c r="V32" s="416"/>
      <c r="W32" s="354"/>
      <c r="X32" s="354"/>
      <c r="Y32" s="356"/>
      <c r="Z32" s="324"/>
      <c r="AA32" s="344"/>
    </row>
    <row r="33" spans="1:27" ht="15.75" customHeight="1" x14ac:dyDescent="0.25">
      <c r="B33" s="348"/>
      <c r="C33" s="147"/>
      <c r="D33" s="362"/>
      <c r="E33" s="363"/>
      <c r="F33" s="422"/>
      <c r="G33" s="365"/>
      <c r="H33" s="365"/>
      <c r="I33" s="365"/>
      <c r="J33" s="365"/>
      <c r="K33" s="365"/>
      <c r="L33" s="366"/>
      <c r="M33" s="326"/>
      <c r="N33" s="153"/>
      <c r="O33" s="371"/>
      <c r="P33" s="365"/>
      <c r="Q33" s="423"/>
      <c r="R33" s="367"/>
      <c r="S33" s="325"/>
      <c r="T33" s="424"/>
      <c r="U33" s="425"/>
      <c r="V33" s="422"/>
      <c r="W33" s="365"/>
      <c r="X33" s="365"/>
      <c r="Y33" s="366"/>
      <c r="Z33" s="324"/>
      <c r="AA33" s="344"/>
    </row>
    <row r="34" spans="1:27" ht="15.75" customHeight="1" thickBot="1" x14ac:dyDescent="0.3">
      <c r="B34" s="348"/>
      <c r="C34" s="147"/>
      <c r="D34" s="371"/>
      <c r="E34" s="365"/>
      <c r="F34" s="422"/>
      <c r="G34" s="365"/>
      <c r="H34" s="365"/>
      <c r="I34" s="365"/>
      <c r="J34" s="365"/>
      <c r="K34" s="365"/>
      <c r="L34" s="366"/>
      <c r="M34" s="326"/>
      <c r="N34" s="153"/>
      <c r="O34" s="426"/>
      <c r="P34" s="427"/>
      <c r="Q34" s="428"/>
      <c r="R34" s="374"/>
      <c r="S34" s="325"/>
      <c r="T34" s="429"/>
      <c r="U34" s="430"/>
      <c r="V34" s="431"/>
      <c r="W34" s="427"/>
      <c r="X34" s="427"/>
      <c r="Y34" s="432"/>
      <c r="Z34" s="147"/>
      <c r="AA34" s="344"/>
    </row>
    <row r="35" spans="1:27" ht="15.75" customHeight="1" thickTop="1" x14ac:dyDescent="0.25">
      <c r="B35" s="348"/>
      <c r="C35" s="147"/>
      <c r="D35" s="385"/>
      <c r="E35" s="386"/>
      <c r="F35" s="387"/>
      <c r="G35" s="388"/>
      <c r="H35" s="386"/>
      <c r="I35" s="386"/>
      <c r="J35" s="386"/>
      <c r="K35" s="386"/>
      <c r="L35" s="389"/>
      <c r="M35" s="326"/>
      <c r="N35" s="326"/>
      <c r="O35" s="433"/>
      <c r="P35" s="434"/>
      <c r="Q35" s="433"/>
      <c r="R35" s="325"/>
      <c r="S35" s="325"/>
      <c r="T35" s="283"/>
      <c r="U35" s="433"/>
      <c r="V35" s="433"/>
      <c r="W35" s="434"/>
      <c r="X35" s="282"/>
      <c r="Y35" s="433"/>
      <c r="Z35" s="147"/>
      <c r="AA35" s="344"/>
    </row>
    <row r="36" spans="1:27" ht="15.75" x14ac:dyDescent="0.25">
      <c r="A36" s="183"/>
      <c r="B36" s="348"/>
      <c r="C36" s="147"/>
      <c r="D36" s="393"/>
      <c r="E36" s="394"/>
      <c r="F36" s="395"/>
      <c r="G36" s="396"/>
      <c r="H36" s="435"/>
      <c r="I36" s="435"/>
      <c r="J36" s="435"/>
      <c r="K36" s="363" t="s">
        <v>173</v>
      </c>
      <c r="L36" s="367">
        <f>SUM(L32:L34)</f>
        <v>0</v>
      </c>
      <c r="M36" s="326"/>
      <c r="N36" s="326"/>
      <c r="O36" s="326"/>
      <c r="P36" s="322"/>
      <c r="Q36" s="326"/>
      <c r="R36" s="325"/>
      <c r="S36" s="325"/>
      <c r="T36" s="283"/>
      <c r="U36" s="326"/>
      <c r="V36" s="326"/>
      <c r="W36" s="322"/>
      <c r="X36" s="326"/>
      <c r="Y36" s="325"/>
      <c r="Z36" s="147"/>
      <c r="AA36" s="344"/>
    </row>
    <row r="37" spans="1:27" ht="16.5" thickBot="1" x14ac:dyDescent="0.3">
      <c r="A37" s="183"/>
      <c r="B37" s="348"/>
      <c r="C37" s="147"/>
      <c r="D37" s="436"/>
      <c r="E37" s="437"/>
      <c r="F37" s="438"/>
      <c r="G37" s="439"/>
      <c r="H37" s="439"/>
      <c r="I37" s="439"/>
      <c r="J37" s="439"/>
      <c r="K37" s="439"/>
      <c r="L37" s="440"/>
      <c r="M37" s="326"/>
      <c r="N37" s="326"/>
      <c r="O37" s="326"/>
      <c r="P37" s="322"/>
      <c r="Q37" s="326"/>
      <c r="R37" s="325"/>
      <c r="S37" s="325"/>
      <c r="T37" s="441"/>
      <c r="U37" s="442"/>
      <c r="V37" s="326"/>
      <c r="W37" s="326"/>
      <c r="X37" s="326"/>
      <c r="Y37" s="326"/>
      <c r="Z37" s="147"/>
      <c r="AA37" s="344"/>
    </row>
    <row r="38" spans="1:27" ht="15.75" x14ac:dyDescent="0.25">
      <c r="A38" s="183"/>
      <c r="B38" s="348"/>
      <c r="C38" s="147"/>
      <c r="D38" s="405" t="s">
        <v>174</v>
      </c>
      <c r="E38" s="326"/>
      <c r="F38" s="327"/>
      <c r="G38" s="327"/>
      <c r="H38" s="327"/>
      <c r="I38" s="326"/>
      <c r="J38" s="326"/>
      <c r="K38" s="147"/>
      <c r="M38" s="326"/>
      <c r="N38" s="326"/>
      <c r="O38" s="326"/>
      <c r="P38" s="322"/>
      <c r="Q38" s="326"/>
      <c r="R38" s="325"/>
      <c r="S38" s="325"/>
      <c r="U38" s="147"/>
      <c r="V38" s="148"/>
      <c r="W38" s="147"/>
      <c r="X38" s="148"/>
      <c r="Y38" s="147"/>
      <c r="Z38" s="147"/>
      <c r="AA38" s="344"/>
    </row>
    <row r="39" spans="1:27" ht="21.75" customHeight="1" x14ac:dyDescent="0.25">
      <c r="A39" s="183"/>
      <c r="B39" s="348"/>
      <c r="C39" s="147"/>
      <c r="D39" s="443"/>
      <c r="E39" s="326"/>
      <c r="F39" s="327"/>
      <c r="G39" s="327"/>
      <c r="H39" s="327"/>
      <c r="I39" s="326"/>
      <c r="J39" s="326"/>
      <c r="K39" s="147"/>
      <c r="M39" s="326"/>
      <c r="N39" s="326"/>
      <c r="O39" s="326"/>
      <c r="P39" s="322"/>
      <c r="Q39" s="326"/>
      <c r="R39" s="325"/>
      <c r="S39" s="325"/>
      <c r="U39" s="147"/>
      <c r="V39" s="148"/>
      <c r="W39" s="147"/>
      <c r="X39" s="148"/>
      <c r="Y39" s="147"/>
      <c r="Z39" s="147"/>
      <c r="AA39" s="344"/>
    </row>
    <row r="40" spans="1:27" ht="21.75" customHeight="1" x14ac:dyDescent="0.25">
      <c r="A40" s="183"/>
      <c r="B40" s="348"/>
      <c r="C40" s="147"/>
      <c r="D40" s="443"/>
      <c r="E40" s="326"/>
      <c r="F40" s="327"/>
      <c r="G40" s="327"/>
      <c r="H40" s="327"/>
      <c r="I40" s="326"/>
      <c r="J40" s="326"/>
      <c r="K40" s="147"/>
      <c r="M40" s="326"/>
      <c r="N40" s="326"/>
      <c r="O40" s="326"/>
      <c r="P40" s="322"/>
      <c r="Q40" s="326"/>
      <c r="R40" s="325"/>
      <c r="S40" s="325"/>
      <c r="U40" s="147"/>
      <c r="V40" s="148"/>
      <c r="W40" s="147"/>
      <c r="X40" s="148"/>
      <c r="Y40" s="147"/>
      <c r="Z40" s="147"/>
      <c r="AA40" s="344"/>
    </row>
    <row r="41" spans="1:27" ht="21.75" customHeight="1" x14ac:dyDescent="0.25">
      <c r="A41" s="183"/>
      <c r="B41" s="348"/>
      <c r="C41" s="147"/>
      <c r="D41" s="443"/>
      <c r="E41" s="326"/>
      <c r="F41" s="327"/>
      <c r="G41" s="327"/>
      <c r="H41" s="327"/>
      <c r="I41" s="326"/>
      <c r="J41" s="326"/>
      <c r="K41" s="147"/>
      <c r="M41" s="326"/>
      <c r="N41" s="326"/>
      <c r="O41" s="326"/>
      <c r="P41" s="322"/>
      <c r="Q41" s="326"/>
      <c r="R41" s="325"/>
      <c r="S41" s="325"/>
      <c r="U41" s="147"/>
      <c r="V41" s="148"/>
      <c r="W41" s="147"/>
      <c r="X41" s="148"/>
      <c r="Y41" s="147"/>
      <c r="Z41" s="147"/>
      <c r="AA41" s="344"/>
    </row>
    <row r="42" spans="1:27" ht="21.75" customHeight="1" x14ac:dyDescent="0.25">
      <c r="A42" s="183"/>
      <c r="B42" s="348"/>
      <c r="C42" s="147"/>
      <c r="D42" s="444"/>
      <c r="E42" s="192"/>
      <c r="F42" s="327"/>
      <c r="G42" s="327"/>
      <c r="H42" s="327"/>
      <c r="I42" s="326"/>
      <c r="J42" s="326"/>
      <c r="K42" s="147"/>
      <c r="M42" s="283"/>
      <c r="N42" s="326"/>
      <c r="O42" s="326"/>
      <c r="P42" s="322"/>
      <c r="Q42" s="283"/>
      <c r="R42" s="326"/>
      <c r="S42" s="326"/>
      <c r="U42" s="147"/>
      <c r="V42" s="322"/>
      <c r="W42" s="322"/>
      <c r="X42" s="322"/>
      <c r="Y42" s="289"/>
      <c r="Z42" s="147"/>
      <c r="AA42" s="344"/>
    </row>
    <row r="43" spans="1:27" ht="27.95" customHeight="1" x14ac:dyDescent="0.6">
      <c r="A43" s="183"/>
      <c r="B43" s="348"/>
      <c r="D43" s="1158" t="s">
        <v>175</v>
      </c>
      <c r="E43" s="1158"/>
      <c r="F43" s="1158"/>
      <c r="G43" s="1158"/>
      <c r="H43" s="1158"/>
      <c r="I43" s="1158"/>
      <c r="J43" s="1158"/>
      <c r="K43" s="297"/>
      <c r="M43" s="283"/>
      <c r="N43" s="326"/>
      <c r="O43" s="326"/>
      <c r="P43" s="322"/>
      <c r="Q43" s="326"/>
      <c r="R43" s="326"/>
      <c r="S43" s="326"/>
      <c r="U43" s="147"/>
      <c r="V43" s="148"/>
      <c r="W43" s="147"/>
      <c r="X43" s="148"/>
      <c r="Y43" s="289"/>
      <c r="Z43" s="147"/>
      <c r="AA43" s="344"/>
    </row>
    <row r="44" spans="1:27" ht="24.95" customHeight="1" thickBot="1" x14ac:dyDescent="0.3">
      <c r="A44" s="183"/>
      <c r="B44" s="348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283"/>
      <c r="N44" s="326"/>
      <c r="O44" s="326"/>
      <c r="P44" s="322"/>
      <c r="Q44" s="326"/>
      <c r="R44" s="326"/>
      <c r="S44" s="326"/>
      <c r="U44" s="147"/>
      <c r="V44" s="148"/>
      <c r="W44" s="147"/>
      <c r="X44" s="148"/>
      <c r="Y44" s="289"/>
      <c r="Z44" s="147"/>
      <c r="AA44" s="344"/>
    </row>
    <row r="45" spans="1:27" ht="15.75" customHeight="1" x14ac:dyDescent="0.25">
      <c r="A45" s="183"/>
      <c r="B45" s="348"/>
      <c r="C45" s="147"/>
      <c r="D45" s="1155" t="s">
        <v>79</v>
      </c>
      <c r="E45" s="1155" t="s">
        <v>166</v>
      </c>
      <c r="F45" s="1155" t="s">
        <v>154</v>
      </c>
      <c r="G45" s="1155" t="s">
        <v>167</v>
      </c>
      <c r="H45" s="1155" t="s">
        <v>154</v>
      </c>
      <c r="I45" s="1155" t="s">
        <v>168</v>
      </c>
      <c r="J45" s="1155" t="s">
        <v>171</v>
      </c>
      <c r="K45" s="283"/>
      <c r="L45" s="326"/>
      <c r="M45" s="326"/>
      <c r="N45" s="322"/>
      <c r="O45" s="326"/>
      <c r="P45" s="327"/>
      <c r="Q45" s="327"/>
      <c r="R45" s="132"/>
      <c r="S45" s="147"/>
      <c r="T45" s="148"/>
      <c r="U45" s="147"/>
      <c r="V45" s="148"/>
      <c r="W45" s="322"/>
      <c r="X45" s="147"/>
      <c r="Y45" s="147"/>
      <c r="AA45" s="344"/>
    </row>
    <row r="46" spans="1:27" x14ac:dyDescent="0.25">
      <c r="A46" s="183"/>
      <c r="B46" s="348"/>
      <c r="C46" s="147"/>
      <c r="D46" s="1156"/>
      <c r="E46" s="1156"/>
      <c r="F46" s="1156"/>
      <c r="G46" s="1162"/>
      <c r="H46" s="1156"/>
      <c r="I46" s="1156"/>
      <c r="J46" s="1156"/>
      <c r="K46" s="326"/>
      <c r="L46" s="326"/>
      <c r="M46" s="325"/>
      <c r="N46" s="147"/>
      <c r="O46" s="218"/>
      <c r="P46" s="218"/>
      <c r="R46" s="132"/>
      <c r="S46" s="147"/>
      <c r="T46" s="148"/>
      <c r="U46" s="147"/>
      <c r="V46" s="148"/>
      <c r="W46" s="290"/>
      <c r="X46" s="147"/>
      <c r="Y46" s="147"/>
      <c r="AA46" s="344"/>
    </row>
    <row r="47" spans="1:27" ht="15.75" thickBot="1" x14ac:dyDescent="0.3">
      <c r="A47" s="183"/>
      <c r="B47" s="348"/>
      <c r="C47" s="147"/>
      <c r="D47" s="1157"/>
      <c r="E47" s="1157"/>
      <c r="F47" s="1157"/>
      <c r="G47" s="1163"/>
      <c r="H47" s="1157"/>
      <c r="I47" s="1157"/>
      <c r="J47" s="1157"/>
      <c r="K47" s="326"/>
      <c r="L47" s="326"/>
      <c r="M47" s="325"/>
      <c r="N47" s="147"/>
      <c r="O47" s="218"/>
      <c r="P47" s="218"/>
      <c r="R47" s="132"/>
      <c r="S47" s="147"/>
      <c r="T47" s="322"/>
      <c r="U47" s="322"/>
      <c r="V47" s="322"/>
      <c r="W47" s="322"/>
      <c r="X47" s="147"/>
      <c r="Y47" s="147"/>
      <c r="AA47" s="344"/>
    </row>
    <row r="48" spans="1:27" x14ac:dyDescent="0.25">
      <c r="A48" s="183"/>
      <c r="B48" s="348"/>
      <c r="C48" s="147"/>
      <c r="D48" s="353"/>
      <c r="E48" s="354"/>
      <c r="F48" s="416"/>
      <c r="G48" s="354"/>
      <c r="H48" s="354"/>
      <c r="I48" s="354"/>
      <c r="J48" s="356"/>
      <c r="K48" s="326"/>
      <c r="L48" s="326"/>
      <c r="M48" s="325"/>
      <c r="N48" s="147"/>
      <c r="O48" s="148"/>
      <c r="P48" s="148"/>
      <c r="Q48" s="148"/>
      <c r="R48" s="147"/>
      <c r="S48" s="147"/>
      <c r="T48" s="148"/>
      <c r="U48" s="147"/>
      <c r="V48" s="326"/>
      <c r="W48" s="289"/>
      <c r="X48" s="147"/>
      <c r="Y48" s="147"/>
      <c r="AA48" s="344"/>
    </row>
    <row r="49" spans="1:27" ht="15.75" x14ac:dyDescent="0.25">
      <c r="A49" s="183"/>
      <c r="B49" s="348"/>
      <c r="C49" s="147"/>
      <c r="D49" s="362"/>
      <c r="E49" s="363"/>
      <c r="F49" s="422"/>
      <c r="G49" s="365"/>
      <c r="H49" s="365"/>
      <c r="I49" s="365"/>
      <c r="J49" s="366"/>
      <c r="K49" s="284"/>
      <c r="L49" s="284"/>
      <c r="M49" s="284"/>
      <c r="N49" s="147"/>
      <c r="O49" s="148"/>
      <c r="P49" s="148"/>
      <c r="Q49" s="148"/>
      <c r="R49" s="147"/>
      <c r="S49" s="147"/>
      <c r="T49" s="148"/>
      <c r="U49" s="147"/>
      <c r="V49" s="148"/>
      <c r="W49" s="322"/>
      <c r="X49" s="147"/>
      <c r="Y49" s="147"/>
      <c r="AA49" s="344"/>
    </row>
    <row r="50" spans="1:27" ht="15.75" thickBot="1" x14ac:dyDescent="0.3">
      <c r="A50" s="183"/>
      <c r="B50" s="348"/>
      <c r="C50" s="147"/>
      <c r="D50" s="371"/>
      <c r="E50" s="365"/>
      <c r="F50" s="422"/>
      <c r="G50" s="365"/>
      <c r="H50" s="365"/>
      <c r="I50" s="365"/>
      <c r="J50" s="366"/>
      <c r="K50" s="165"/>
      <c r="L50" s="326"/>
      <c r="M50" s="325"/>
      <c r="N50" s="147"/>
      <c r="O50" s="148"/>
      <c r="P50" s="148"/>
      <c r="Q50" s="148"/>
      <c r="R50" s="147"/>
      <c r="S50" s="147"/>
      <c r="T50" s="148"/>
      <c r="U50" s="147"/>
      <c r="V50" s="326"/>
      <c r="W50" s="290"/>
      <c r="X50" s="147"/>
      <c r="Y50" s="147"/>
      <c r="AA50" s="344"/>
    </row>
    <row r="51" spans="1:27" ht="15.75" thickTop="1" x14ac:dyDescent="0.25">
      <c r="A51" s="183"/>
      <c r="B51" s="348"/>
      <c r="C51" s="147"/>
      <c r="D51" s="385"/>
      <c r="E51" s="386"/>
      <c r="F51" s="387"/>
      <c r="G51" s="388"/>
      <c r="H51" s="386"/>
      <c r="I51" s="386"/>
      <c r="J51" s="389"/>
      <c r="K51" s="165"/>
      <c r="L51" s="326"/>
      <c r="M51" s="326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344"/>
    </row>
    <row r="52" spans="1:27" ht="15.75" x14ac:dyDescent="0.25">
      <c r="A52" s="183"/>
      <c r="B52" s="348"/>
      <c r="C52" s="147"/>
      <c r="D52" s="393"/>
      <c r="E52" s="394"/>
      <c r="F52" s="395"/>
      <c r="G52" s="396"/>
      <c r="H52" s="435"/>
      <c r="I52" s="363" t="s">
        <v>173</v>
      </c>
      <c r="J52" s="367">
        <f>SUM(J48:J50)</f>
        <v>0</v>
      </c>
      <c r="K52" s="165"/>
      <c r="L52" s="326"/>
      <c r="M52" s="327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344"/>
    </row>
    <row r="53" spans="1:27" ht="16.5" customHeight="1" thickBot="1" x14ac:dyDescent="0.3">
      <c r="A53" s="183"/>
      <c r="B53" s="348"/>
      <c r="C53" s="147"/>
      <c r="D53" s="436"/>
      <c r="E53" s="437"/>
      <c r="F53" s="438"/>
      <c r="G53" s="439"/>
      <c r="H53" s="439"/>
      <c r="I53" s="439"/>
      <c r="J53" s="440"/>
      <c r="K53" s="160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344"/>
    </row>
    <row r="54" spans="1:27" ht="16.5" customHeight="1" x14ac:dyDescent="0.25">
      <c r="A54" s="183"/>
      <c r="B54" s="348"/>
      <c r="C54" s="147"/>
      <c r="D54" s="215"/>
      <c r="E54" s="326"/>
      <c r="F54" s="326"/>
      <c r="G54" s="326"/>
      <c r="H54" s="326"/>
      <c r="I54" s="326"/>
      <c r="J54" s="326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344"/>
    </row>
    <row r="55" spans="1:27" ht="16.5" customHeight="1" x14ac:dyDescent="0.25">
      <c r="A55" s="183"/>
      <c r="B55" s="348"/>
      <c r="C55" s="147"/>
      <c r="D55" s="215"/>
      <c r="E55" s="326"/>
      <c r="F55" s="326"/>
      <c r="G55" s="326"/>
      <c r="H55" s="326"/>
      <c r="I55" s="326"/>
      <c r="J55" s="326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344"/>
    </row>
    <row r="56" spans="1:27" ht="16.5" customHeight="1" x14ac:dyDescent="0.25">
      <c r="A56" s="183"/>
      <c r="B56" s="348"/>
      <c r="C56" s="147"/>
      <c r="D56" s="215"/>
      <c r="E56" s="326"/>
      <c r="F56" s="326"/>
      <c r="G56" s="326"/>
      <c r="H56" s="326"/>
      <c r="I56" s="326"/>
      <c r="J56" s="326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344"/>
    </row>
    <row r="57" spans="1:27" ht="16.5" customHeight="1" x14ac:dyDescent="0.25">
      <c r="A57" s="183"/>
      <c r="B57" s="445"/>
      <c r="C57" s="291"/>
      <c r="D57" s="215"/>
      <c r="E57" s="326"/>
      <c r="F57" s="326"/>
      <c r="G57" s="326"/>
      <c r="H57" s="326"/>
      <c r="I57" s="326"/>
      <c r="J57" s="326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344"/>
    </row>
    <row r="58" spans="1:27" ht="15.75" customHeight="1" x14ac:dyDescent="0.25">
      <c r="A58" s="183"/>
      <c r="B58" s="446"/>
      <c r="C58" s="292"/>
      <c r="D58" s="444"/>
      <c r="E58" s="192"/>
      <c r="F58" s="327"/>
      <c r="G58" s="327"/>
      <c r="H58" s="327"/>
      <c r="I58" s="327"/>
      <c r="J58" s="327"/>
      <c r="K58" s="147"/>
      <c r="L58" s="324"/>
      <c r="M58" s="194"/>
      <c r="N58" s="194"/>
      <c r="O58" s="194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344"/>
    </row>
    <row r="59" spans="1:27" x14ac:dyDescent="0.25">
      <c r="A59" s="183"/>
      <c r="B59" s="447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344"/>
    </row>
    <row r="60" spans="1:27" x14ac:dyDescent="0.25">
      <c r="A60" s="183"/>
      <c r="B60" s="447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344"/>
    </row>
    <row r="61" spans="1:27" x14ac:dyDescent="0.25">
      <c r="A61" s="183"/>
      <c r="B61" s="447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344"/>
    </row>
    <row r="62" spans="1:27" x14ac:dyDescent="0.25">
      <c r="A62" s="183"/>
      <c r="B62" s="448"/>
      <c r="C62" s="209"/>
      <c r="D62" s="322"/>
      <c r="E62" s="322"/>
      <c r="F62" s="209"/>
      <c r="G62" s="322"/>
      <c r="H62" s="322"/>
      <c r="I62" s="322"/>
      <c r="J62" s="322"/>
      <c r="K62" s="322"/>
      <c r="L62" s="209"/>
      <c r="M62" s="322"/>
      <c r="N62" s="322"/>
      <c r="O62" s="322"/>
      <c r="P62" s="322"/>
      <c r="Q62" s="156"/>
      <c r="R62" s="322"/>
      <c r="S62" s="322"/>
      <c r="T62" s="322"/>
      <c r="U62" s="322"/>
      <c r="V62" s="322"/>
      <c r="W62" s="322"/>
      <c r="X62" s="322"/>
      <c r="Y62" s="322"/>
      <c r="Z62" s="322"/>
      <c r="AA62" s="449"/>
    </row>
    <row r="63" spans="1:27" x14ac:dyDescent="0.25">
      <c r="A63" s="183"/>
      <c r="B63" s="348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344"/>
    </row>
    <row r="64" spans="1:27" ht="15.75" thickBot="1" x14ac:dyDescent="0.3">
      <c r="A64" s="183"/>
      <c r="B64" s="450"/>
      <c r="C64" s="451"/>
      <c r="D64" s="451"/>
      <c r="E64" s="451"/>
      <c r="F64" s="451"/>
      <c r="G64" s="451"/>
      <c r="H64" s="451"/>
      <c r="I64" s="451"/>
      <c r="J64" s="451"/>
      <c r="K64" s="451"/>
      <c r="L64" s="452"/>
      <c r="M64" s="451"/>
      <c r="N64" s="451"/>
      <c r="O64" s="451"/>
      <c r="P64" s="451"/>
      <c r="Q64" s="452"/>
      <c r="R64" s="452"/>
      <c r="S64" s="452"/>
      <c r="T64" s="451"/>
      <c r="U64" s="451"/>
      <c r="V64" s="451"/>
      <c r="W64" s="451"/>
      <c r="X64" s="451"/>
      <c r="Y64" s="451"/>
      <c r="Z64" s="451"/>
      <c r="AA64" s="453"/>
    </row>
    <row r="65" spans="2:27" ht="15.75" thickTop="1" x14ac:dyDescent="0.25"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331"/>
      <c r="M65" s="293"/>
      <c r="N65" s="293"/>
      <c r="O65" s="293"/>
      <c r="P65" s="293"/>
      <c r="Q65" s="331"/>
      <c r="R65" s="331"/>
      <c r="S65" s="331"/>
      <c r="T65" s="293"/>
      <c r="U65" s="293"/>
      <c r="V65" s="293"/>
      <c r="W65" s="293"/>
      <c r="X65" s="293"/>
      <c r="Y65" s="293"/>
      <c r="Z65" s="293"/>
      <c r="AA65" s="293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  <pageSetup paperSize="127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32"/>
  <sheetViews>
    <sheetView topLeftCell="A4" zoomScale="120" zoomScaleNormal="120" workbookViewId="0">
      <selection activeCell="A29" sqref="A29"/>
    </sheetView>
  </sheetViews>
  <sheetFormatPr defaultRowHeight="15" x14ac:dyDescent="0.25"/>
  <cols>
    <col min="2" max="2" width="3.140625" customWidth="1"/>
    <col min="3" max="4" width="5.7109375" customWidth="1"/>
    <col min="5" max="6" width="12.7109375" customWidth="1"/>
    <col min="7" max="7" width="13.7109375" customWidth="1"/>
    <col min="8" max="8" width="12.85546875" customWidth="1"/>
    <col min="9" max="10" width="12.7109375" customWidth="1"/>
  </cols>
  <sheetData>
    <row r="4" spans="2:11" ht="24.75" customHeight="1" x14ac:dyDescent="0.5">
      <c r="B4" s="739"/>
      <c r="C4" s="739"/>
      <c r="D4" s="834"/>
      <c r="E4" s="834"/>
      <c r="F4" s="757"/>
      <c r="G4" s="757" t="s">
        <v>298</v>
      </c>
      <c r="H4" s="834"/>
      <c r="I4" s="834"/>
      <c r="J4" s="834"/>
    </row>
    <row r="5" spans="2:11" ht="24.75" customHeight="1" x14ac:dyDescent="0.5">
      <c r="B5" s="739"/>
      <c r="C5" s="739"/>
      <c r="D5" s="739"/>
      <c r="E5" s="1217"/>
      <c r="F5" s="757"/>
      <c r="G5" s="1218" t="s">
        <v>297</v>
      </c>
      <c r="H5" s="739"/>
      <c r="I5" s="739"/>
    </row>
    <row r="6" spans="2:11" ht="15.75" thickBot="1" x14ac:dyDescent="0.3">
      <c r="B6" s="739"/>
      <c r="C6" s="739"/>
      <c r="D6" s="739"/>
      <c r="E6" s="739"/>
      <c r="F6" s="739"/>
      <c r="G6" s="739"/>
      <c r="H6" s="739"/>
      <c r="I6" s="739"/>
    </row>
    <row r="7" spans="2:11" x14ac:dyDescent="0.25">
      <c r="B7" s="739"/>
      <c r="C7" s="223"/>
      <c r="D7" s="282"/>
      <c r="E7" s="740"/>
      <c r="F7" s="225"/>
      <c r="G7" s="225"/>
      <c r="H7" s="740"/>
      <c r="I7" s="740"/>
      <c r="J7" s="225"/>
      <c r="K7" s="739"/>
    </row>
    <row r="8" spans="2:11" ht="15.75" x14ac:dyDescent="0.25">
      <c r="B8" s="739"/>
      <c r="C8" s="1095" t="s">
        <v>79</v>
      </c>
      <c r="D8" s="1096"/>
      <c r="E8" s="252" t="s">
        <v>80</v>
      </c>
      <c r="F8" s="252" t="s">
        <v>80</v>
      </c>
      <c r="G8" s="252" t="s">
        <v>233</v>
      </c>
      <c r="H8" s="252" t="s">
        <v>242</v>
      </c>
      <c r="I8" s="252" t="s">
        <v>79</v>
      </c>
      <c r="J8" s="252" t="s">
        <v>245</v>
      </c>
      <c r="K8" s="739"/>
    </row>
    <row r="9" spans="2:11" ht="16.5" thickBot="1" x14ac:dyDescent="0.3">
      <c r="B9" s="739"/>
      <c r="C9" s="742"/>
      <c r="D9" s="743"/>
      <c r="E9" s="744"/>
      <c r="F9" s="745"/>
      <c r="G9" s="746" t="s">
        <v>85</v>
      </c>
      <c r="H9" s="746" t="s">
        <v>243</v>
      </c>
      <c r="I9" s="746" t="s">
        <v>244</v>
      </c>
      <c r="J9" s="768" t="s">
        <v>244</v>
      </c>
      <c r="K9" s="739"/>
    </row>
    <row r="10" spans="2:11" ht="17.25" x14ac:dyDescent="0.3">
      <c r="B10" s="739"/>
      <c r="C10" s="1211" t="s">
        <v>178</v>
      </c>
      <c r="D10" s="1212"/>
      <c r="E10" s="770">
        <v>1670.88</v>
      </c>
      <c r="F10" s="770">
        <v>1669.44</v>
      </c>
      <c r="G10" s="770" t="s">
        <v>179</v>
      </c>
      <c r="H10" s="771">
        <v>56.97</v>
      </c>
      <c r="I10" s="771">
        <v>1</v>
      </c>
      <c r="J10" s="772">
        <v>5</v>
      </c>
      <c r="K10" s="739"/>
    </row>
    <row r="11" spans="2:11" ht="17.25" x14ac:dyDescent="0.3">
      <c r="B11" s="739"/>
      <c r="C11" s="1213" t="s">
        <v>178</v>
      </c>
      <c r="D11" s="1214"/>
      <c r="E11" s="773">
        <v>1773.13</v>
      </c>
      <c r="F11" s="773">
        <v>1941.38</v>
      </c>
      <c r="G11" s="773" t="s">
        <v>179</v>
      </c>
      <c r="H11" s="774">
        <v>274.55</v>
      </c>
      <c r="I11" s="775">
        <v>11</v>
      </c>
      <c r="J11" s="776">
        <v>16</v>
      </c>
      <c r="K11" s="739"/>
    </row>
    <row r="12" spans="2:11" ht="17.25" x14ac:dyDescent="0.3">
      <c r="B12" s="739"/>
      <c r="C12" s="1213"/>
      <c r="D12" s="1214"/>
      <c r="E12" s="777"/>
      <c r="F12" s="777"/>
      <c r="G12" s="777"/>
      <c r="H12" s="778"/>
      <c r="I12" s="778"/>
      <c r="J12" s="776"/>
      <c r="K12" s="739"/>
    </row>
    <row r="13" spans="2:11" ht="17.25" thickBot="1" x14ac:dyDescent="0.35">
      <c r="B13" s="739"/>
      <c r="C13" s="1215"/>
      <c r="D13" s="1216"/>
      <c r="E13" s="780"/>
      <c r="F13" s="781"/>
      <c r="G13" s="796" t="s">
        <v>251</v>
      </c>
      <c r="H13" s="795">
        <v>-12</v>
      </c>
      <c r="I13" s="782"/>
      <c r="J13" s="783"/>
      <c r="K13" s="739"/>
    </row>
    <row r="14" spans="2:11" ht="18.75" thickTop="1" thickBot="1" x14ac:dyDescent="0.35">
      <c r="B14" s="739"/>
      <c r="C14" s="1207"/>
      <c r="D14" s="1208"/>
      <c r="E14" s="784"/>
      <c r="F14" s="784"/>
      <c r="G14" s="785" t="s">
        <v>187</v>
      </c>
      <c r="H14" s="785">
        <f>SUM(H10:H13)</f>
        <v>319.52</v>
      </c>
      <c r="I14" s="785">
        <f>SUM(I10:I13)</f>
        <v>12</v>
      </c>
      <c r="J14" s="779">
        <f>SUM(J10:J13)</f>
        <v>21</v>
      </c>
      <c r="K14" s="739"/>
    </row>
    <row r="15" spans="2:11" ht="38.25" thickBot="1" x14ac:dyDescent="0.75">
      <c r="B15" s="739"/>
      <c r="C15" s="1209"/>
      <c r="D15" s="1210"/>
      <c r="E15" s="786"/>
      <c r="F15" s="786"/>
      <c r="G15" s="787" t="s">
        <v>188</v>
      </c>
      <c r="H15" s="788">
        <f>ROUNDUP(H14,-1)</f>
        <v>320</v>
      </c>
      <c r="I15" s="789">
        <f>ROUNDUP(I14,-1)-5</f>
        <v>15</v>
      </c>
      <c r="J15" s="790">
        <f>ROUNDUP(J14,-1)-5</f>
        <v>25</v>
      </c>
      <c r="K15" s="739"/>
    </row>
    <row r="16" spans="2:11" x14ac:dyDescent="0.25">
      <c r="B16" s="739"/>
      <c r="C16" s="739"/>
      <c r="D16" s="739"/>
      <c r="E16" s="739"/>
      <c r="F16" s="739"/>
      <c r="G16" s="739"/>
      <c r="H16" s="739"/>
      <c r="I16" s="739"/>
      <c r="K16" s="739"/>
    </row>
    <row r="17" spans="1:11" x14ac:dyDescent="0.25">
      <c r="B17" s="739"/>
      <c r="E17" s="769" t="s">
        <v>246</v>
      </c>
      <c r="K17" s="739"/>
    </row>
    <row r="18" spans="1:11" x14ac:dyDescent="0.25">
      <c r="B18" s="739"/>
    </row>
    <row r="20" spans="1:11" ht="27.75" x14ac:dyDescent="0.5">
      <c r="A20" s="834"/>
      <c r="B20" s="834"/>
      <c r="C20" s="834"/>
      <c r="D20" s="834"/>
      <c r="E20" s="834"/>
      <c r="F20" s="757" t="s">
        <v>299</v>
      </c>
      <c r="G20" s="834"/>
      <c r="H20" s="834"/>
      <c r="I20" s="834"/>
      <c r="J20" s="834"/>
    </row>
    <row r="21" spans="1:11" ht="27.75" x14ac:dyDescent="0.5">
      <c r="A21" s="834"/>
      <c r="B21" s="834"/>
      <c r="C21" s="834"/>
      <c r="D21" s="834"/>
      <c r="E21" s="834"/>
      <c r="F21" s="757" t="s">
        <v>300</v>
      </c>
      <c r="G21" s="834"/>
      <c r="H21" s="834"/>
      <c r="I21" s="834"/>
      <c r="J21" s="834"/>
    </row>
    <row r="22" spans="1:11" ht="21.75" x14ac:dyDescent="0.4">
      <c r="C22" s="799"/>
      <c r="D22" s="799"/>
      <c r="E22" s="799"/>
      <c r="F22" s="1218" t="s">
        <v>297</v>
      </c>
      <c r="G22" s="799"/>
      <c r="H22" s="799"/>
      <c r="I22" s="799"/>
    </row>
    <row r="23" spans="1:11" ht="15.75" thickBot="1" x14ac:dyDescent="0.3">
      <c r="C23" s="799"/>
      <c r="D23" s="799"/>
      <c r="E23" s="799"/>
      <c r="F23" s="799"/>
      <c r="G23" s="799"/>
      <c r="H23" s="799"/>
      <c r="I23" s="799"/>
      <c r="J23" s="799"/>
    </row>
    <row r="24" spans="1:11" x14ac:dyDescent="0.25">
      <c r="C24" s="223"/>
      <c r="D24" s="282"/>
      <c r="E24" s="740"/>
      <c r="F24" s="225"/>
      <c r="G24" s="225"/>
      <c r="H24" s="740"/>
    </row>
    <row r="25" spans="1:11" ht="15.75" x14ac:dyDescent="0.25">
      <c r="C25" s="1095" t="s">
        <v>79</v>
      </c>
      <c r="D25" s="1096"/>
      <c r="E25" s="252" t="s">
        <v>80</v>
      </c>
      <c r="F25" s="252" t="s">
        <v>80</v>
      </c>
      <c r="G25" s="252" t="s">
        <v>233</v>
      </c>
      <c r="H25" s="252" t="s">
        <v>242</v>
      </c>
    </row>
    <row r="26" spans="1:11" ht="16.5" thickBot="1" x14ac:dyDescent="0.3">
      <c r="C26" s="742"/>
      <c r="D26" s="743"/>
      <c r="E26" s="744"/>
      <c r="F26" s="745"/>
      <c r="G26" s="746" t="s">
        <v>85</v>
      </c>
      <c r="H26" s="746" t="s">
        <v>243</v>
      </c>
    </row>
    <row r="27" spans="1:11" ht="17.25" x14ac:dyDescent="0.3">
      <c r="C27" s="1211" t="s">
        <v>178</v>
      </c>
      <c r="D27" s="1212"/>
      <c r="E27" s="770">
        <v>1767.63</v>
      </c>
      <c r="F27" s="770">
        <v>1934.78</v>
      </c>
      <c r="G27" s="770" t="s">
        <v>179</v>
      </c>
      <c r="H27" s="800">
        <v>243.13</v>
      </c>
    </row>
    <row r="28" spans="1:11" ht="17.25" x14ac:dyDescent="0.3">
      <c r="C28" s="1213"/>
      <c r="D28" s="1214"/>
      <c r="E28" s="773"/>
      <c r="F28" s="773"/>
      <c r="G28" s="773"/>
      <c r="H28" s="801"/>
    </row>
    <row r="29" spans="1:11" ht="17.25" x14ac:dyDescent="0.3">
      <c r="C29" s="1213"/>
      <c r="D29" s="1214"/>
      <c r="E29" s="777"/>
      <c r="F29" s="777"/>
      <c r="G29" s="777"/>
      <c r="H29" s="802"/>
    </row>
    <row r="30" spans="1:11" ht="17.25" thickBot="1" x14ac:dyDescent="0.35">
      <c r="C30" s="1215"/>
      <c r="D30" s="1216"/>
      <c r="E30" s="780"/>
      <c r="F30" s="781"/>
      <c r="G30" s="796"/>
      <c r="H30" s="803"/>
    </row>
    <row r="31" spans="1:11" ht="18" thickTop="1" x14ac:dyDescent="0.3">
      <c r="C31" s="1207"/>
      <c r="D31" s="1208"/>
      <c r="E31" s="784"/>
      <c r="F31" s="784"/>
      <c r="G31" s="785" t="s">
        <v>187</v>
      </c>
      <c r="H31" s="804">
        <f>SUM(H27:H30)</f>
        <v>243.13</v>
      </c>
    </row>
    <row r="32" spans="1:11" ht="38.25" thickBot="1" x14ac:dyDescent="0.75">
      <c r="C32" s="1209"/>
      <c r="D32" s="1210"/>
      <c r="E32" s="786"/>
      <c r="F32" s="786"/>
      <c r="G32" s="787" t="s">
        <v>188</v>
      </c>
      <c r="H32" s="805">
        <f>ROUNDUP(H31,-1)</f>
        <v>250</v>
      </c>
    </row>
  </sheetData>
  <mergeCells count="14">
    <mergeCell ref="C31:D31"/>
    <mergeCell ref="C32:D32"/>
    <mergeCell ref="C25:D25"/>
    <mergeCell ref="C27:D27"/>
    <mergeCell ref="C28:D28"/>
    <mergeCell ref="C29:D29"/>
    <mergeCell ref="C30:D30"/>
    <mergeCell ref="C14:D14"/>
    <mergeCell ref="C15:D15"/>
    <mergeCell ref="C8:D8"/>
    <mergeCell ref="C10:D10"/>
    <mergeCell ref="C11:D11"/>
    <mergeCell ref="C12:D12"/>
    <mergeCell ref="C13:D1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schemas.microsoft.com/office/2006/documentManagement/types"/>
    <ds:schemaRef ds:uri="16f00c2e-ac5c-418b-9f13-a0771dbd417d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6b132437-1b39-41f2-912f-8071e1a1e9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Plan Sheet</vt:lpstr>
      <vt:lpstr>48" &amp; under Statewide</vt:lpstr>
      <vt:lpstr>48" &amp; under Regional </vt:lpstr>
      <vt:lpstr>54" &amp; over Statewide</vt:lpstr>
      <vt:lpstr>Milling Asphalt PavT</vt:lpstr>
      <vt:lpstr>PVMT REM</vt:lpstr>
      <vt:lpstr>Earthwork</vt:lpstr>
      <vt:lpstr>SBG</vt:lpstr>
      <vt:lpstr>Guardrail</vt:lpstr>
      <vt:lpstr>GeoTech</vt:lpstr>
      <vt:lpstr>Woven Wire Fence</vt:lpstr>
      <vt:lpstr>Sheet1</vt:lpstr>
      <vt:lpstr>GeoTech!Print_Area</vt:lpstr>
      <vt:lpstr>Guardrail!Print_Area</vt:lpstr>
      <vt:lpstr>'Milling Asphalt PavT'!Print_Area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Ragland, Sterling K</cp:lastModifiedBy>
  <cp:lastPrinted>2015-11-24T20:13:12Z</cp:lastPrinted>
  <dcterms:created xsi:type="dcterms:W3CDTF">2012-08-30T18:50:28Z</dcterms:created>
  <dcterms:modified xsi:type="dcterms:W3CDTF">2015-11-24T20:18:10Z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